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hls\Desktop\"/>
    </mc:Choice>
  </mc:AlternateContent>
  <xr:revisionPtr revIDLastSave="0" documentId="8_{50AC495B-597A-4788-A4B4-0A11EF6C384B}" xr6:coauthVersionLast="47" xr6:coauthVersionMax="47" xr10:uidLastSave="{00000000-0000-0000-0000-000000000000}"/>
  <bookViews>
    <workbookView showSheetTabs="0" xWindow="-120" yWindow="-120" windowWidth="29040" windowHeight="15840" xr2:uid="{00000000-000D-0000-FFFF-FFFF00000000}"/>
  </bookViews>
  <sheets>
    <sheet name="Chute_tension" sheetId="1" r:id="rId1"/>
  </sheets>
  <definedNames>
    <definedName name="chmax">Chute_tension!$C$14</definedName>
    <definedName name="rho">Chute_tension!$C$4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D28" i="1"/>
  <c r="K28" i="1" s="1"/>
  <c r="D27" i="1"/>
  <c r="K27" i="1" s="1"/>
  <c r="D25" i="1"/>
  <c r="D26" i="1" s="1"/>
  <c r="K26" i="1" s="1"/>
  <c r="F29" i="1" l="1"/>
  <c r="H26" i="1"/>
  <c r="J26" i="1"/>
  <c r="F27" i="1"/>
  <c r="H27" i="1"/>
  <c r="J27" i="1"/>
  <c r="F28" i="1"/>
  <c r="H28" i="1"/>
  <c r="J28" i="1"/>
  <c r="H29" i="1"/>
  <c r="F26" i="1"/>
  <c r="E26" i="1"/>
  <c r="G26" i="1"/>
  <c r="I26" i="1"/>
  <c r="E27" i="1"/>
  <c r="G27" i="1"/>
  <c r="I27" i="1"/>
  <c r="E28" i="1"/>
  <c r="G28" i="1"/>
  <c r="I28" i="1"/>
  <c r="E29" i="1"/>
  <c r="I29" i="1"/>
  <c r="C8" i="1"/>
  <c r="C9" i="1" s="1"/>
  <c r="D17" i="1"/>
  <c r="D19" i="1" s="1"/>
  <c r="D34" i="1"/>
  <c r="D36" i="1" s="1"/>
  <c r="I36" i="1" s="1"/>
  <c r="E34" i="1"/>
  <c r="F34" i="1"/>
  <c r="F42" i="1"/>
  <c r="F50" i="1" s="1"/>
  <c r="G34" i="1"/>
  <c r="H34" i="1"/>
  <c r="H42" i="1" s="1"/>
  <c r="I34" i="1"/>
  <c r="J34" i="1"/>
  <c r="J42" i="1"/>
  <c r="J58" i="1" s="1"/>
  <c r="J66" i="1" s="1"/>
  <c r="J74" i="1" s="1"/>
  <c r="J82" i="1" s="1"/>
  <c r="J50" i="1"/>
  <c r="K34" i="1"/>
  <c r="K42" i="1" s="1"/>
  <c r="C35" i="1"/>
  <c r="C43" i="1"/>
  <c r="C36" i="1"/>
  <c r="C37" i="1"/>
  <c r="C38" i="1"/>
  <c r="C46" i="1" s="1"/>
  <c r="C39" i="1"/>
  <c r="D42" i="1"/>
  <c r="E42" i="1"/>
  <c r="G42" i="1"/>
  <c r="I42" i="1"/>
  <c r="I50" i="1" s="1"/>
  <c r="C44" i="1"/>
  <c r="C52" i="1" s="1"/>
  <c r="C47" i="1"/>
  <c r="D50" i="1"/>
  <c r="C51" i="1"/>
  <c r="C55" i="1"/>
  <c r="D58" i="1"/>
  <c r="C59" i="1"/>
  <c r="C67" i="1" s="1"/>
  <c r="C75" i="1" s="1"/>
  <c r="C83" i="1" s="1"/>
  <c r="C63" i="1"/>
  <c r="D66" i="1"/>
  <c r="D74" i="1"/>
  <c r="D82" i="1"/>
  <c r="G50" i="1"/>
  <c r="G58" i="1"/>
  <c r="G66" i="1" s="1"/>
  <c r="G74" i="1" s="1"/>
  <c r="G82" i="1" s="1"/>
  <c r="C45" i="1"/>
  <c r="C71" i="1"/>
  <c r="C79" i="1" s="1"/>
  <c r="C87" i="1" s="1"/>
  <c r="F58" i="1"/>
  <c r="F66" i="1"/>
  <c r="F74" i="1" s="1"/>
  <c r="F82" i="1" s="1"/>
  <c r="E50" i="1"/>
  <c r="E58" i="1"/>
  <c r="E66" i="1"/>
  <c r="E74" i="1" s="1"/>
  <c r="E82" i="1" s="1"/>
  <c r="C53" i="1"/>
  <c r="C61" i="1"/>
  <c r="C69" i="1"/>
  <c r="C77" i="1" s="1"/>
  <c r="C85" i="1" s="1"/>
  <c r="K50" i="1" l="1"/>
  <c r="K58" i="1"/>
  <c r="K66" i="1" s="1"/>
  <c r="K74" i="1" s="1"/>
  <c r="K82" i="1" s="1"/>
  <c r="H58" i="1"/>
  <c r="H66" i="1" s="1"/>
  <c r="H74" i="1" s="1"/>
  <c r="H82" i="1" s="1"/>
  <c r="H50" i="1"/>
  <c r="C62" i="1"/>
  <c r="C70" i="1" s="1"/>
  <c r="C54" i="1"/>
  <c r="D54" i="1"/>
  <c r="J54" i="1" s="1"/>
  <c r="D47" i="1"/>
  <c r="G47" i="1" s="1"/>
  <c r="I58" i="1"/>
  <c r="I66" i="1" s="1"/>
  <c r="I74" i="1" s="1"/>
  <c r="I82" i="1" s="1"/>
  <c r="D67" i="1"/>
  <c r="D71" i="1"/>
  <c r="J71" i="1" s="1"/>
  <c r="C60" i="1"/>
  <c r="C68" i="1" s="1"/>
  <c r="D35" i="1"/>
  <c r="K35" i="1" s="1"/>
  <c r="D44" i="1"/>
  <c r="F44" i="1" s="1"/>
  <c r="G29" i="1"/>
  <c r="J29" i="1"/>
  <c r="K29" i="1"/>
  <c r="D51" i="1"/>
  <c r="J51" i="1" s="1"/>
  <c r="D18" i="1"/>
  <c r="G18" i="1" s="1"/>
  <c r="D77" i="1"/>
  <c r="G77" i="1" s="1"/>
  <c r="D79" i="1"/>
  <c r="F79" i="1" s="1"/>
  <c r="E71" i="1"/>
  <c r="D43" i="1"/>
  <c r="H43" i="1" s="1"/>
  <c r="D55" i="1"/>
  <c r="E55" i="1" s="1"/>
  <c r="D21" i="1"/>
  <c r="H21" i="1" s="1"/>
  <c r="E47" i="1"/>
  <c r="J19" i="1"/>
  <c r="H19" i="1"/>
  <c r="D85" i="1"/>
  <c r="D69" i="1"/>
  <c r="D87" i="1"/>
  <c r="H71" i="1"/>
  <c r="D45" i="1"/>
  <c r="D37" i="1"/>
  <c r="E37" i="1" s="1"/>
  <c r="G67" i="1"/>
  <c r="K18" i="1"/>
  <c r="K44" i="1"/>
  <c r="D83" i="1"/>
  <c r="H83" i="1" s="1"/>
  <c r="D46" i="1"/>
  <c r="I46" i="1" s="1"/>
  <c r="D20" i="1"/>
  <c r="I20" i="1" s="1"/>
  <c r="D22" i="1"/>
  <c r="J22" i="1" s="1"/>
  <c r="D39" i="1"/>
  <c r="G39" i="1" s="1"/>
  <c r="D38" i="1"/>
  <c r="H38" i="1" s="1"/>
  <c r="F10" i="1"/>
  <c r="C12" i="1"/>
  <c r="C10" i="1"/>
  <c r="C11" i="1"/>
  <c r="F11" i="1"/>
  <c r="F12" i="1"/>
  <c r="K54" i="1"/>
  <c r="E54" i="1"/>
  <c r="I54" i="1"/>
  <c r="H54" i="1"/>
  <c r="F54" i="1"/>
  <c r="G54" i="1"/>
  <c r="F9" i="1"/>
  <c r="I77" i="1"/>
  <c r="I71" i="1"/>
  <c r="F71" i="1"/>
  <c r="D53" i="1"/>
  <c r="D52" i="1"/>
  <c r="K52" i="1" s="1"/>
  <c r="G36" i="1"/>
  <c r="H35" i="1"/>
  <c r="J44" i="1"/>
  <c r="G44" i="1"/>
  <c r="I55" i="1"/>
  <c r="I35" i="1"/>
  <c r="J35" i="1"/>
  <c r="F35" i="1"/>
  <c r="D59" i="1"/>
  <c r="D63" i="1"/>
  <c r="F36" i="1"/>
  <c r="E36" i="1"/>
  <c r="H36" i="1"/>
  <c r="G19" i="1"/>
  <c r="I19" i="1"/>
  <c r="F19" i="1"/>
  <c r="D61" i="1"/>
  <c r="K71" i="1"/>
  <c r="G71" i="1"/>
  <c r="D60" i="1"/>
  <c r="E19" i="1"/>
  <c r="K19" i="1"/>
  <c r="J36" i="1"/>
  <c r="D75" i="1"/>
  <c r="E35" i="1"/>
  <c r="G35" i="1"/>
  <c r="K36" i="1"/>
  <c r="F67" i="1"/>
  <c r="K67" i="1"/>
  <c r="J67" i="1"/>
  <c r="D62" i="1"/>
  <c r="J47" i="1"/>
  <c r="I47" i="1"/>
  <c r="H67" i="1" l="1"/>
  <c r="I67" i="1"/>
  <c r="F47" i="1"/>
  <c r="K47" i="1"/>
  <c r="H44" i="1"/>
  <c r="E67" i="1"/>
  <c r="I51" i="1"/>
  <c r="C78" i="1"/>
  <c r="D70" i="1"/>
  <c r="G79" i="1"/>
  <c r="E44" i="1"/>
  <c r="I44" i="1"/>
  <c r="H47" i="1"/>
  <c r="C76" i="1"/>
  <c r="D68" i="1"/>
  <c r="K30" i="1"/>
  <c r="F30" i="1"/>
  <c r="J30" i="1"/>
  <c r="E30" i="1"/>
  <c r="I30" i="1"/>
  <c r="H30" i="1"/>
  <c r="G30" i="1"/>
  <c r="F52" i="1"/>
  <c r="K39" i="1"/>
  <c r="K20" i="1"/>
  <c r="G51" i="1"/>
  <c r="I83" i="1"/>
  <c r="E51" i="1"/>
  <c r="K21" i="1"/>
  <c r="J39" i="1"/>
  <c r="K46" i="1"/>
  <c r="J37" i="1"/>
  <c r="I52" i="1"/>
  <c r="I79" i="1"/>
  <c r="K79" i="1"/>
  <c r="H39" i="1"/>
  <c r="E20" i="1"/>
  <c r="E83" i="1"/>
  <c r="F51" i="1"/>
  <c r="G83" i="1"/>
  <c r="H51" i="1"/>
  <c r="K51" i="1"/>
  <c r="G22" i="1"/>
  <c r="G37" i="1"/>
  <c r="G55" i="1"/>
  <c r="J38" i="1"/>
  <c r="K55" i="1"/>
  <c r="J18" i="1"/>
  <c r="F18" i="1"/>
  <c r="H18" i="1"/>
  <c r="F39" i="1"/>
  <c r="K83" i="1"/>
  <c r="F83" i="1"/>
  <c r="J55" i="1"/>
  <c r="E79" i="1"/>
  <c r="J83" i="1"/>
  <c r="F55" i="1"/>
  <c r="H55" i="1"/>
  <c r="I18" i="1"/>
  <c r="E18" i="1"/>
  <c r="F21" i="1"/>
  <c r="I21" i="1"/>
  <c r="J43" i="1"/>
  <c r="F43" i="1"/>
  <c r="I43" i="1"/>
  <c r="K43" i="1"/>
  <c r="G43" i="1"/>
  <c r="J77" i="1"/>
  <c r="K77" i="1"/>
  <c r="K38" i="1"/>
  <c r="E77" i="1"/>
  <c r="F38" i="1"/>
  <c r="J21" i="1"/>
  <c r="F77" i="1"/>
  <c r="G21" i="1"/>
  <c r="E21" i="1"/>
  <c r="E43" i="1"/>
  <c r="H77" i="1"/>
  <c r="J79" i="1"/>
  <c r="H79" i="1"/>
  <c r="K22" i="1"/>
  <c r="I22" i="1"/>
  <c r="H22" i="1"/>
  <c r="E46" i="1"/>
  <c r="J46" i="1"/>
  <c r="H46" i="1"/>
  <c r="F87" i="1"/>
  <c r="J87" i="1"/>
  <c r="K87" i="1"/>
  <c r="I87" i="1"/>
  <c r="G87" i="1"/>
  <c r="H87" i="1"/>
  <c r="E87" i="1"/>
  <c r="J69" i="1"/>
  <c r="H69" i="1"/>
  <c r="I69" i="1"/>
  <c r="G69" i="1"/>
  <c r="E69" i="1"/>
  <c r="K69" i="1"/>
  <c r="F69" i="1"/>
  <c r="E38" i="1"/>
  <c r="E22" i="1"/>
  <c r="F22" i="1"/>
  <c r="F46" i="1"/>
  <c r="G46" i="1"/>
  <c r="G38" i="1"/>
  <c r="I38" i="1"/>
  <c r="E39" i="1"/>
  <c r="I39" i="1"/>
  <c r="J20" i="1"/>
  <c r="G20" i="1"/>
  <c r="F20" i="1"/>
  <c r="H20" i="1"/>
  <c r="K37" i="1"/>
  <c r="H37" i="1"/>
  <c r="I37" i="1"/>
  <c r="F37" i="1"/>
  <c r="K45" i="1"/>
  <c r="I45" i="1"/>
  <c r="G45" i="1"/>
  <c r="E45" i="1"/>
  <c r="H45" i="1"/>
  <c r="J45" i="1"/>
  <c r="F45" i="1"/>
  <c r="I85" i="1"/>
  <c r="E85" i="1"/>
  <c r="J85" i="1"/>
  <c r="K85" i="1"/>
  <c r="G85" i="1"/>
  <c r="F85" i="1"/>
  <c r="H85" i="1"/>
  <c r="J52" i="1"/>
  <c r="H52" i="1"/>
  <c r="E52" i="1"/>
  <c r="G52" i="1"/>
  <c r="I53" i="1"/>
  <c r="J53" i="1"/>
  <c r="F53" i="1"/>
  <c r="G53" i="1"/>
  <c r="K53" i="1"/>
  <c r="H53" i="1"/>
  <c r="E53" i="1"/>
  <c r="K62" i="1"/>
  <c r="E62" i="1"/>
  <c r="F62" i="1"/>
  <c r="H62" i="1"/>
  <c r="I62" i="1"/>
  <c r="G62" i="1"/>
  <c r="J62" i="1"/>
  <c r="E75" i="1"/>
  <c r="I75" i="1"/>
  <c r="H75" i="1"/>
  <c r="J75" i="1"/>
  <c r="G75" i="1"/>
  <c r="F75" i="1"/>
  <c r="K75" i="1"/>
  <c r="E60" i="1"/>
  <c r="H60" i="1"/>
  <c r="I60" i="1"/>
  <c r="G60" i="1"/>
  <c r="J60" i="1"/>
  <c r="F60" i="1"/>
  <c r="K60" i="1"/>
  <c r="H61" i="1"/>
  <c r="I61" i="1"/>
  <c r="F61" i="1"/>
  <c r="G61" i="1"/>
  <c r="K61" i="1"/>
  <c r="E61" i="1"/>
  <c r="J61" i="1"/>
  <c r="K63" i="1"/>
  <c r="J63" i="1"/>
  <c r="E63" i="1"/>
  <c r="F63" i="1"/>
  <c r="I63" i="1"/>
  <c r="G63" i="1"/>
  <c r="H63" i="1"/>
  <c r="H59" i="1"/>
  <c r="G59" i="1"/>
  <c r="J59" i="1"/>
  <c r="I59" i="1"/>
  <c r="K59" i="1"/>
  <c r="F59" i="1"/>
  <c r="E59" i="1"/>
  <c r="J70" i="1" l="1"/>
  <c r="E70" i="1"/>
  <c r="H70" i="1"/>
  <c r="I70" i="1"/>
  <c r="G70" i="1"/>
  <c r="F70" i="1"/>
  <c r="K70" i="1"/>
  <c r="C86" i="1"/>
  <c r="D86" i="1" s="1"/>
  <c r="D78" i="1"/>
  <c r="H68" i="1"/>
  <c r="F68" i="1"/>
  <c r="E68" i="1"/>
  <c r="G68" i="1"/>
  <c r="I68" i="1"/>
  <c r="K68" i="1"/>
  <c r="J68" i="1"/>
  <c r="C84" i="1"/>
  <c r="D84" i="1" s="1"/>
  <c r="D76" i="1"/>
  <c r="G78" i="1" l="1"/>
  <c r="F78" i="1"/>
  <c r="J78" i="1"/>
  <c r="I78" i="1"/>
  <c r="H78" i="1"/>
  <c r="E78" i="1"/>
  <c r="K78" i="1"/>
  <c r="K86" i="1"/>
  <c r="E86" i="1"/>
  <c r="G86" i="1"/>
  <c r="H86" i="1"/>
  <c r="I86" i="1"/>
  <c r="J86" i="1"/>
  <c r="F86" i="1"/>
  <c r="K76" i="1"/>
  <c r="F76" i="1"/>
  <c r="G76" i="1"/>
  <c r="J76" i="1"/>
  <c r="I76" i="1"/>
  <c r="E76" i="1"/>
  <c r="H76" i="1"/>
  <c r="F84" i="1"/>
  <c r="J84" i="1"/>
  <c r="I84" i="1"/>
  <c r="H84" i="1"/>
  <c r="G84" i="1"/>
  <c r="E84" i="1"/>
  <c r="K84" i="1"/>
</calcChain>
</file>

<file path=xl/sharedStrings.xml><?xml version="1.0" encoding="utf-8"?>
<sst xmlns="http://schemas.openxmlformats.org/spreadsheetml/2006/main" count="89" uniqueCount="37">
  <si>
    <t>R (Ohm)</t>
  </si>
  <si>
    <t>(m)</t>
  </si>
  <si>
    <t>Ohm x m</t>
  </si>
  <si>
    <t>m</t>
  </si>
  <si>
    <t>Ohm</t>
  </si>
  <si>
    <t>A</t>
  </si>
  <si>
    <t>V</t>
  </si>
  <si>
    <t>Sofortberechnung</t>
  </si>
  <si>
    <t>Kabel-Querschnitt?</t>
  </si>
  <si>
    <t>Strom?</t>
  </si>
  <si>
    <t>Widerstand=</t>
  </si>
  <si>
    <t>Spannungsabfall=</t>
  </si>
  <si>
    <t>Maximaler Spannungsabfall?</t>
  </si>
  <si>
    <t>Strom (A)</t>
  </si>
  <si>
    <t>Kabel-Querschnitt</t>
  </si>
  <si>
    <t>Länge</t>
  </si>
  <si>
    <t>Länge? (Hin- und Rückweg)</t>
  </si>
  <si>
    <t>Spannungsabfall in einem Kabel 12V-System</t>
  </si>
  <si>
    <t>mm²</t>
  </si>
  <si>
    <t>(mm²)</t>
  </si>
  <si>
    <t>(&lt;5% von 12V)</t>
  </si>
  <si>
    <t>Spannungsverlust % (&lt;5% empfohlen)</t>
  </si>
  <si>
    <t>Tabelle 12V System</t>
  </si>
  <si>
    <t>bei 12V-System</t>
  </si>
  <si>
    <t>bei 24V-System</t>
  </si>
  <si>
    <t>bei 36V-System</t>
  </si>
  <si>
    <t>bei 48V-System</t>
  </si>
  <si>
    <t>Leiter Spez. Widerstand?</t>
  </si>
  <si>
    <t>Maximale Kabel-Belastung: 20A</t>
  </si>
  <si>
    <t>Maximale Kabel-Belastung: 25A</t>
  </si>
  <si>
    <t>Maximale Kabel-Belastung: 33A</t>
  </si>
  <si>
    <t>Maximale Kabel-Belastung: 45A</t>
  </si>
  <si>
    <t>Maximale Kabel-Belastung: 60A</t>
  </si>
  <si>
    <t>Maximale Kabel-Belastung: 80A</t>
  </si>
  <si>
    <t>Maximale Kabel-Belastung: 130A</t>
  </si>
  <si>
    <t>Maximale Kabel-Belastung: 100A</t>
  </si>
  <si>
    <t>Maximale Kabel-Belastung: 165A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</si>
</sst>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-;\-* #,##0.00\ _F_-;_-* &quot;-&quot;??\ _F_-;_-@_-"/>
    <numFmt numFmtId="165" formatCode="0.000E+00"/>
    <numFmt numFmtId="166" formatCode="_-* #,##0.000\ _F_-;\-* #,##0.000\ _F_-;_-* &quot;-&quot;??\ _F_-;_-@_-"/>
    <numFmt numFmtId="167" formatCode="_-* #,##0.0000\ _F_-;\-* #,##0.0000\ _F_-;_-* &quot;-&quot;??\ _F_-;_-@_-"/>
    <numFmt numFmtId="168" formatCode="0.000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57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i/>
      <sz val="8"/>
      <name val="Arial"/>
      <family val="2"/>
    </font>
    <font>
      <b/>
      <sz val="12"/>
      <color indexed="12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2"/>
      <color indexed="18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166" fontId="0" fillId="0" borderId="0" xfId="1" applyNumberFormat="1" applyFont="1"/>
    <xf numFmtId="0" fontId="5" fillId="0" borderId="0" xfId="0" applyFont="1"/>
    <xf numFmtId="165" fontId="8" fillId="0" borderId="0" xfId="0" applyNumberFormat="1" applyFont="1" applyAlignment="1">
      <alignment horizontal="left"/>
    </xf>
    <xf numFmtId="166" fontId="4" fillId="0" borderId="0" xfId="1" applyNumberFormat="1" applyFont="1" applyBorder="1"/>
    <xf numFmtId="166" fontId="4" fillId="0" borderId="1" xfId="1" applyNumberFormat="1" applyFont="1" applyBorder="1"/>
    <xf numFmtId="166" fontId="4" fillId="0" borderId="2" xfId="1" applyNumberFormat="1" applyFont="1" applyBorder="1"/>
    <xf numFmtId="166" fontId="4" fillId="0" borderId="3" xfId="1" applyNumberFormat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/>
    <xf numFmtId="168" fontId="7" fillId="0" borderId="0" xfId="0" applyNumberFormat="1" applyFont="1" applyAlignment="1">
      <alignment horizontal="right"/>
    </xf>
    <xf numFmtId="0" fontId="6" fillId="3" borderId="4" xfId="0" applyFont="1" applyFill="1" applyBorder="1" applyAlignment="1">
      <alignment horizontal="center"/>
    </xf>
    <xf numFmtId="166" fontId="8" fillId="3" borderId="5" xfId="1" applyNumberFormat="1" applyFont="1" applyFill="1" applyBorder="1" applyAlignment="1">
      <alignment horizontal="right"/>
    </xf>
    <xf numFmtId="166" fontId="3" fillId="3" borderId="6" xfId="1" applyNumberFormat="1" applyFont="1" applyFill="1" applyBorder="1" applyAlignment="1">
      <alignment horizontal="right"/>
    </xf>
    <xf numFmtId="166" fontId="3" fillId="3" borderId="5" xfId="1" applyNumberFormat="1" applyFont="1" applyFill="1" applyBorder="1" applyAlignment="1">
      <alignment horizontal="right"/>
    </xf>
    <xf numFmtId="167" fontId="8" fillId="3" borderId="5" xfId="1" applyNumberFormat="1" applyFont="1" applyFill="1" applyBorder="1" applyAlignment="1">
      <alignment horizontal="right"/>
    </xf>
    <xf numFmtId="167" fontId="3" fillId="3" borderId="6" xfId="1" applyNumberFormat="1" applyFont="1" applyFill="1" applyBorder="1" applyAlignment="1">
      <alignment horizontal="right"/>
    </xf>
    <xf numFmtId="167" fontId="3" fillId="3" borderId="5" xfId="1" applyNumberFormat="1" applyFont="1" applyFill="1" applyBorder="1" applyAlignment="1">
      <alignment horizontal="right"/>
    </xf>
    <xf numFmtId="165" fontId="7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5" fontId="2" fillId="0" borderId="0" xfId="0" applyNumberFormat="1" applyFont="1" applyFill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/>
    <xf numFmtId="0" fontId="2" fillId="4" borderId="5" xfId="0" applyFont="1" applyFill="1" applyBorder="1" applyAlignment="1"/>
    <xf numFmtId="10" fontId="13" fillId="0" borderId="0" xfId="0" applyNumberFormat="1" applyFont="1"/>
    <xf numFmtId="0" fontId="13" fillId="0" borderId="0" xfId="0" applyFont="1"/>
    <xf numFmtId="0" fontId="14" fillId="0" borderId="0" xfId="0" applyFont="1"/>
    <xf numFmtId="0" fontId="9" fillId="4" borderId="0" xfId="0" applyNumberFormat="1" applyFont="1" applyFill="1" applyAlignment="1">
      <alignment horizontal="right"/>
    </xf>
    <xf numFmtId="0" fontId="9" fillId="4" borderId="0" xfId="1" applyNumberFormat="1" applyFont="1" applyFill="1" applyAlignment="1">
      <alignment horizontal="right"/>
    </xf>
    <xf numFmtId="0" fontId="0" fillId="0" borderId="0" xfId="0" applyBorder="1"/>
    <xf numFmtId="0" fontId="2" fillId="4" borderId="0" xfId="0" applyFont="1" applyFill="1" applyBorder="1" applyAlignment="1"/>
    <xf numFmtId="166" fontId="3" fillId="3" borderId="0" xfId="1" applyNumberFormat="1" applyFont="1" applyFill="1" applyBorder="1" applyAlignment="1">
      <alignment horizontal="right"/>
    </xf>
    <xf numFmtId="0" fontId="2" fillId="5" borderId="0" xfId="0" applyFont="1" applyFill="1" applyBorder="1" applyAlignment="1"/>
    <xf numFmtId="0" fontId="2" fillId="2" borderId="7" xfId="0" applyFont="1" applyFill="1" applyBorder="1" applyAlignment="1">
      <alignment horizontal="center"/>
    </xf>
    <xf numFmtId="0" fontId="0" fillId="2" borderId="7" xfId="0" applyFill="1" applyBorder="1" applyAlignment="1"/>
    <xf numFmtId="0" fontId="0" fillId="0" borderId="8" xfId="0" applyBorder="1" applyAlignment="1"/>
    <xf numFmtId="0" fontId="15" fillId="0" borderId="6" xfId="0" applyFont="1" applyBorder="1"/>
  </cellXfs>
  <cellStyles count="2">
    <cellStyle name="Komma" xfId="1" builtinId="3"/>
    <cellStyle name="Stand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87"/>
  <sheetViews>
    <sheetView tabSelected="1" topLeftCell="A45" workbookViewId="0">
      <selection activeCell="S68" sqref="S68"/>
    </sheetView>
  </sheetViews>
  <sheetFormatPr baseColWidth="10" defaultRowHeight="12.75" x14ac:dyDescent="0.2"/>
  <cols>
    <col min="1" max="1" width="2" customWidth="1"/>
    <col min="2" max="2" width="35.7109375" customWidth="1"/>
    <col min="3" max="3" width="9.5703125" customWidth="1"/>
    <col min="4" max="4" width="9.28515625" customWidth="1"/>
    <col min="5" max="10" width="10.7109375" customWidth="1"/>
  </cols>
  <sheetData>
    <row r="1" spans="2:11" ht="18" x14ac:dyDescent="0.25">
      <c r="B1" s="32" t="s">
        <v>17</v>
      </c>
      <c r="G1" s="35"/>
      <c r="H1" s="20"/>
      <c r="I1" s="19"/>
    </row>
    <row r="2" spans="2:11" ht="7.5" customHeight="1" x14ac:dyDescent="0.25">
      <c r="B2" s="2"/>
    </row>
    <row r="3" spans="2:11" ht="15.75" customHeight="1" x14ac:dyDescent="0.25">
      <c r="B3" s="33" t="s">
        <v>7</v>
      </c>
    </row>
    <row r="4" spans="2:11" ht="15.75" customHeight="1" x14ac:dyDescent="0.2">
      <c r="B4" s="14" t="s">
        <v>27</v>
      </c>
      <c r="C4" s="31">
        <v>1.7999999999999999E-8</v>
      </c>
      <c r="D4" s="15" t="s">
        <v>2</v>
      </c>
    </row>
    <row r="5" spans="2:11" ht="15.75" customHeight="1" x14ac:dyDescent="0.25">
      <c r="B5" s="14" t="s">
        <v>8</v>
      </c>
      <c r="C5" s="45">
        <v>4</v>
      </c>
      <c r="D5" s="30" t="s">
        <v>18</v>
      </c>
    </row>
    <row r="6" spans="2:11" ht="15.75" customHeight="1" x14ac:dyDescent="0.25">
      <c r="B6" s="14" t="s">
        <v>16</v>
      </c>
      <c r="C6" s="45">
        <v>10</v>
      </c>
      <c r="D6" s="30" t="s">
        <v>3</v>
      </c>
    </row>
    <row r="7" spans="2:11" ht="15.75" customHeight="1" x14ac:dyDescent="0.25">
      <c r="B7" s="14" t="s">
        <v>9</v>
      </c>
      <c r="C7" s="45">
        <v>8</v>
      </c>
      <c r="D7" s="30" t="s">
        <v>5</v>
      </c>
    </row>
    <row r="8" spans="2:11" ht="15.75" customHeight="1" x14ac:dyDescent="0.2">
      <c r="B8" s="14" t="s">
        <v>10</v>
      </c>
      <c r="C8" s="16">
        <f>rho*C6/C5*1000000</f>
        <v>4.4999999999999998E-2</v>
      </c>
      <c r="D8" s="15" t="s">
        <v>4</v>
      </c>
      <c r="F8" s="37" t="s">
        <v>21</v>
      </c>
      <c r="H8" s="37"/>
    </row>
    <row r="9" spans="2:11" ht="15.75" customHeight="1" x14ac:dyDescent="0.25">
      <c r="B9" s="14" t="s">
        <v>11</v>
      </c>
      <c r="C9" s="21">
        <f>C8*C7</f>
        <v>0.36</v>
      </c>
      <c r="D9" s="29" t="s">
        <v>6</v>
      </c>
      <c r="F9" s="42">
        <f>PRODUCT(C9,1/12)</f>
        <v>0.03</v>
      </c>
      <c r="G9" s="43"/>
      <c r="H9" s="42" t="s">
        <v>23</v>
      </c>
    </row>
    <row r="10" spans="2:11" ht="15.75" customHeight="1" x14ac:dyDescent="0.25">
      <c r="B10" s="14"/>
      <c r="C10" s="21">
        <f>PRODUCT(C9,0.5)</f>
        <v>0.18</v>
      </c>
      <c r="D10" s="29" t="s">
        <v>6</v>
      </c>
      <c r="F10" s="42">
        <f>PRODUCT(C9,1/24)</f>
        <v>1.4999999999999999E-2</v>
      </c>
      <c r="G10" s="43"/>
      <c r="H10" s="43" t="s">
        <v>24</v>
      </c>
    </row>
    <row r="11" spans="2:11" ht="15.75" customHeight="1" x14ac:dyDescent="0.25">
      <c r="B11" s="14"/>
      <c r="C11" s="21">
        <f>PRODUCT(C9,1/3)</f>
        <v>0.12</v>
      </c>
      <c r="D11" s="29" t="s">
        <v>6</v>
      </c>
      <c r="F11" s="42">
        <f>PRODUCT(C9,1/36)</f>
        <v>9.9999999999999985E-3</v>
      </c>
      <c r="G11" s="43"/>
      <c r="H11" s="43" t="s">
        <v>25</v>
      </c>
    </row>
    <row r="12" spans="2:11" ht="15.75" customHeight="1" x14ac:dyDescent="0.25">
      <c r="B12" s="14"/>
      <c r="C12" s="21">
        <f>PRODUCT(C9,1/4)</f>
        <v>0.09</v>
      </c>
      <c r="D12" s="29" t="s">
        <v>6</v>
      </c>
      <c r="F12" s="42">
        <f>PRODUCT(C9,1/48)</f>
        <v>7.4999999999999997E-3</v>
      </c>
      <c r="G12" s="43"/>
      <c r="H12" s="43" t="s">
        <v>26</v>
      </c>
    </row>
    <row r="13" spans="2:11" ht="15.75" customHeight="1" x14ac:dyDescent="0.25">
      <c r="B13" s="34" t="s">
        <v>22</v>
      </c>
      <c r="C13" s="16"/>
      <c r="D13" s="15"/>
    </row>
    <row r="14" spans="2:11" ht="20.25" x14ac:dyDescent="0.3">
      <c r="B14" s="14" t="s">
        <v>12</v>
      </c>
      <c r="C14" s="46">
        <v>0.48</v>
      </c>
      <c r="D14" s="30" t="s">
        <v>6</v>
      </c>
      <c r="E14" s="44" t="s">
        <v>20</v>
      </c>
    </row>
    <row r="15" spans="2:11" x14ac:dyDescent="0.2">
      <c r="D15" s="3"/>
    </row>
    <row r="16" spans="2:11" x14ac:dyDescent="0.2">
      <c r="B16" s="36" t="s">
        <v>14</v>
      </c>
      <c r="C16" s="38" t="s">
        <v>15</v>
      </c>
      <c r="D16" s="22" t="s">
        <v>0</v>
      </c>
      <c r="E16" s="51" t="s">
        <v>13</v>
      </c>
      <c r="F16" s="52"/>
      <c r="G16" s="52"/>
      <c r="H16" s="52"/>
      <c r="I16" s="52"/>
      <c r="J16" s="52"/>
      <c r="K16" s="53"/>
    </row>
    <row r="17" spans="2:11" x14ac:dyDescent="0.2">
      <c r="B17" s="11" t="s">
        <v>19</v>
      </c>
      <c r="C17" s="39" t="s">
        <v>1</v>
      </c>
      <c r="D17" s="23">
        <f>rho/B18*1000000</f>
        <v>7.1999999999999998E-3</v>
      </c>
      <c r="E17" s="8">
        <v>1</v>
      </c>
      <c r="F17" s="8">
        <v>2</v>
      </c>
      <c r="G17" s="8">
        <v>5</v>
      </c>
      <c r="H17" s="8">
        <v>10</v>
      </c>
      <c r="I17" s="8">
        <v>20</v>
      </c>
      <c r="J17" s="8">
        <v>50</v>
      </c>
      <c r="K17" s="9">
        <v>100</v>
      </c>
    </row>
    <row r="18" spans="2:11" ht="15.75" customHeight="1" x14ac:dyDescent="0.25">
      <c r="B18" s="17">
        <v>2.5</v>
      </c>
      <c r="C18" s="40">
        <v>1</v>
      </c>
      <c r="D18" s="24">
        <f>D$17*C18</f>
        <v>7.1999999999999998E-3</v>
      </c>
      <c r="E18" s="4">
        <f t="shared" ref="E18:K18" si="0">$D18*E$17</f>
        <v>7.1999999999999998E-3</v>
      </c>
      <c r="F18" s="4">
        <f t="shared" si="0"/>
        <v>1.44E-2</v>
      </c>
      <c r="G18" s="4">
        <f t="shared" si="0"/>
        <v>3.5999999999999997E-2</v>
      </c>
      <c r="H18" s="4">
        <f t="shared" si="0"/>
        <v>7.1999999999999995E-2</v>
      </c>
      <c r="I18" s="4">
        <f t="shared" si="0"/>
        <v>0.14399999999999999</v>
      </c>
      <c r="J18" s="4">
        <f t="shared" si="0"/>
        <v>0.36</v>
      </c>
      <c r="K18" s="5">
        <f t="shared" si="0"/>
        <v>0.72</v>
      </c>
    </row>
    <row r="19" spans="2:11" x14ac:dyDescent="0.2">
      <c r="B19" s="12"/>
      <c r="C19" s="40">
        <v>2</v>
      </c>
      <c r="D19" s="24">
        <f>D$17*C19</f>
        <v>1.44E-2</v>
      </c>
      <c r="E19" s="4">
        <f t="shared" ref="E19:K22" si="1">$D19*E$17</f>
        <v>1.44E-2</v>
      </c>
      <c r="F19" s="4">
        <f t="shared" si="1"/>
        <v>2.8799999999999999E-2</v>
      </c>
      <c r="G19" s="4">
        <f t="shared" si="1"/>
        <v>7.1999999999999995E-2</v>
      </c>
      <c r="H19" s="4">
        <f t="shared" si="1"/>
        <v>0.14399999999999999</v>
      </c>
      <c r="I19" s="4">
        <f t="shared" si="1"/>
        <v>0.28799999999999998</v>
      </c>
      <c r="J19" s="4">
        <f t="shared" si="1"/>
        <v>0.72</v>
      </c>
      <c r="K19" s="5">
        <f t="shared" si="1"/>
        <v>1.44</v>
      </c>
    </row>
    <row r="20" spans="2:11" x14ac:dyDescent="0.2">
      <c r="B20" s="54" t="s">
        <v>28</v>
      </c>
      <c r="C20" s="40">
        <v>5</v>
      </c>
      <c r="D20" s="24">
        <f>D$17*C20</f>
        <v>3.5999999999999997E-2</v>
      </c>
      <c r="E20" s="4">
        <f t="shared" si="1"/>
        <v>3.5999999999999997E-2</v>
      </c>
      <c r="F20" s="4">
        <f t="shared" si="1"/>
        <v>7.1999999999999995E-2</v>
      </c>
      <c r="G20" s="4">
        <f t="shared" si="1"/>
        <v>0.18</v>
      </c>
      <c r="H20" s="4">
        <f t="shared" si="1"/>
        <v>0.36</v>
      </c>
      <c r="I20" s="4">
        <f t="shared" si="1"/>
        <v>0.72</v>
      </c>
      <c r="J20" s="4">
        <f t="shared" si="1"/>
        <v>1.7999999999999998</v>
      </c>
      <c r="K20" s="5">
        <f t="shared" si="1"/>
        <v>3.5999999999999996</v>
      </c>
    </row>
    <row r="21" spans="2:11" x14ac:dyDescent="0.2">
      <c r="B21" s="12"/>
      <c r="C21" s="40">
        <v>10</v>
      </c>
      <c r="D21" s="24">
        <f>D$17*C21</f>
        <v>7.1999999999999995E-2</v>
      </c>
      <c r="E21" s="4">
        <f t="shared" si="1"/>
        <v>7.1999999999999995E-2</v>
      </c>
      <c r="F21" s="4">
        <f t="shared" si="1"/>
        <v>0.14399999999999999</v>
      </c>
      <c r="G21" s="4">
        <f t="shared" si="1"/>
        <v>0.36</v>
      </c>
      <c r="H21" s="4">
        <f t="shared" si="1"/>
        <v>0.72</v>
      </c>
      <c r="I21" s="4">
        <f t="shared" si="1"/>
        <v>1.44</v>
      </c>
      <c r="J21" s="4">
        <f t="shared" si="1"/>
        <v>3.5999999999999996</v>
      </c>
      <c r="K21" s="5">
        <f t="shared" si="1"/>
        <v>7.1999999999999993</v>
      </c>
    </row>
    <row r="22" spans="2:11" x14ac:dyDescent="0.2">
      <c r="B22" s="13"/>
      <c r="C22" s="41">
        <v>20</v>
      </c>
      <c r="D22" s="25">
        <f>D$17*C22</f>
        <v>0.14399999999999999</v>
      </c>
      <c r="E22" s="6">
        <f t="shared" si="1"/>
        <v>0.14399999999999999</v>
      </c>
      <c r="F22" s="6">
        <f t="shared" si="1"/>
        <v>0.28799999999999998</v>
      </c>
      <c r="G22" s="6">
        <f t="shared" si="1"/>
        <v>0.72</v>
      </c>
      <c r="H22" s="6">
        <f t="shared" si="1"/>
        <v>1.44</v>
      </c>
      <c r="I22" s="6">
        <f t="shared" si="1"/>
        <v>2.88</v>
      </c>
      <c r="J22" s="6">
        <f t="shared" si="1"/>
        <v>7.1999999999999993</v>
      </c>
      <c r="K22" s="7">
        <f t="shared" si="1"/>
        <v>14.399999999999999</v>
      </c>
    </row>
    <row r="23" spans="2:11" x14ac:dyDescent="0.2">
      <c r="B23" s="47"/>
      <c r="C23" s="50"/>
      <c r="D23" s="49"/>
      <c r="E23" s="4"/>
      <c r="F23" s="4"/>
      <c r="G23" s="4"/>
      <c r="H23" s="4"/>
      <c r="I23" s="4"/>
      <c r="J23" s="4"/>
      <c r="K23" s="4"/>
    </row>
    <row r="24" spans="2:11" x14ac:dyDescent="0.2">
      <c r="B24" s="36" t="s">
        <v>14</v>
      </c>
      <c r="C24" s="38" t="s">
        <v>15</v>
      </c>
      <c r="D24" s="22" t="s">
        <v>0</v>
      </c>
      <c r="E24" s="51" t="s">
        <v>13</v>
      </c>
      <c r="F24" s="52"/>
      <c r="G24" s="52"/>
      <c r="H24" s="52"/>
      <c r="I24" s="52"/>
      <c r="J24" s="52"/>
      <c r="K24" s="53"/>
    </row>
    <row r="25" spans="2:11" x14ac:dyDescent="0.2">
      <c r="B25" s="11" t="s">
        <v>19</v>
      </c>
      <c r="C25" s="39" t="s">
        <v>1</v>
      </c>
      <c r="D25" s="23">
        <f>rho/B26*1000000</f>
        <v>4.4999999999999997E-3</v>
      </c>
      <c r="E25" s="8">
        <v>1</v>
      </c>
      <c r="F25" s="8">
        <v>2</v>
      </c>
      <c r="G25" s="8">
        <v>5</v>
      </c>
      <c r="H25" s="8">
        <v>10</v>
      </c>
      <c r="I25" s="8">
        <v>20</v>
      </c>
      <c r="J25" s="8">
        <v>50</v>
      </c>
      <c r="K25" s="9">
        <v>100</v>
      </c>
    </row>
    <row r="26" spans="2:11" ht="15.75" x14ac:dyDescent="0.25">
      <c r="B26" s="17">
        <v>4</v>
      </c>
      <c r="C26" s="40">
        <v>1</v>
      </c>
      <c r="D26" s="24">
        <f>D$25*C26</f>
        <v>4.4999999999999997E-3</v>
      </c>
      <c r="E26" s="4">
        <f t="shared" ref="E26:K30" si="2">$D26*E$17</f>
        <v>4.4999999999999997E-3</v>
      </c>
      <c r="F26" s="4">
        <f t="shared" si="2"/>
        <v>8.9999999999999993E-3</v>
      </c>
      <c r="G26" s="4">
        <f t="shared" si="2"/>
        <v>2.2499999999999999E-2</v>
      </c>
      <c r="H26" s="4">
        <f t="shared" si="2"/>
        <v>4.4999999999999998E-2</v>
      </c>
      <c r="I26" s="4">
        <f t="shared" si="2"/>
        <v>0.09</v>
      </c>
      <c r="J26" s="4">
        <f t="shared" si="2"/>
        <v>0.22499999999999998</v>
      </c>
      <c r="K26" s="5">
        <f t="shared" si="2"/>
        <v>0.44999999999999996</v>
      </c>
    </row>
    <row r="27" spans="2:11" x14ac:dyDescent="0.2">
      <c r="B27" s="12"/>
      <c r="C27" s="40">
        <v>2</v>
      </c>
      <c r="D27" s="24">
        <f>D$25*C27</f>
        <v>8.9999999999999993E-3</v>
      </c>
      <c r="E27" s="4">
        <f t="shared" si="2"/>
        <v>8.9999999999999993E-3</v>
      </c>
      <c r="F27" s="4">
        <f t="shared" si="2"/>
        <v>1.7999999999999999E-2</v>
      </c>
      <c r="G27" s="4">
        <f t="shared" si="2"/>
        <v>4.4999999999999998E-2</v>
      </c>
      <c r="H27" s="4">
        <f t="shared" si="2"/>
        <v>0.09</v>
      </c>
      <c r="I27" s="4">
        <f t="shared" si="2"/>
        <v>0.18</v>
      </c>
      <c r="J27" s="4">
        <f t="shared" si="2"/>
        <v>0.44999999999999996</v>
      </c>
      <c r="K27" s="5">
        <f t="shared" si="2"/>
        <v>0.89999999999999991</v>
      </c>
    </row>
    <row r="28" spans="2:11" x14ac:dyDescent="0.2">
      <c r="B28" s="54" t="s">
        <v>29</v>
      </c>
      <c r="C28" s="40">
        <v>5</v>
      </c>
      <c r="D28" s="24">
        <f>D$25*C28</f>
        <v>2.2499999999999999E-2</v>
      </c>
      <c r="E28" s="4">
        <f t="shared" si="2"/>
        <v>2.2499999999999999E-2</v>
      </c>
      <c r="F28" s="4">
        <f t="shared" si="2"/>
        <v>4.4999999999999998E-2</v>
      </c>
      <c r="G28" s="4">
        <f t="shared" si="2"/>
        <v>0.11249999999999999</v>
      </c>
      <c r="H28" s="4">
        <f t="shared" si="2"/>
        <v>0.22499999999999998</v>
      </c>
      <c r="I28" s="4">
        <f t="shared" si="2"/>
        <v>0.44999999999999996</v>
      </c>
      <c r="J28" s="4">
        <f t="shared" si="2"/>
        <v>1.125</v>
      </c>
      <c r="K28" s="5">
        <f t="shared" si="2"/>
        <v>2.25</v>
      </c>
    </row>
    <row r="29" spans="2:11" x14ac:dyDescent="0.2">
      <c r="B29" s="12"/>
      <c r="C29" s="40">
        <v>10</v>
      </c>
      <c r="D29" s="24">
        <f>D$25*C29</f>
        <v>4.4999999999999998E-2</v>
      </c>
      <c r="E29" s="4">
        <f t="shared" si="2"/>
        <v>4.4999999999999998E-2</v>
      </c>
      <c r="F29" s="4">
        <f t="shared" si="2"/>
        <v>0.09</v>
      </c>
      <c r="G29" s="4">
        <f t="shared" si="2"/>
        <v>0.22499999999999998</v>
      </c>
      <c r="H29" s="4">
        <f t="shared" si="2"/>
        <v>0.44999999999999996</v>
      </c>
      <c r="I29" s="4">
        <f t="shared" si="2"/>
        <v>0.89999999999999991</v>
      </c>
      <c r="J29" s="4">
        <f t="shared" si="2"/>
        <v>2.25</v>
      </c>
      <c r="K29" s="5">
        <f t="shared" si="2"/>
        <v>4.5</v>
      </c>
    </row>
    <row r="30" spans="2:11" x14ac:dyDescent="0.2">
      <c r="B30" s="13"/>
      <c r="C30" s="41">
        <v>20</v>
      </c>
      <c r="D30" s="25">
        <f>D$25*C30</f>
        <v>0.09</v>
      </c>
      <c r="E30" s="6">
        <f t="shared" si="2"/>
        <v>0.09</v>
      </c>
      <c r="F30" s="6">
        <f t="shared" si="2"/>
        <v>0.18</v>
      </c>
      <c r="G30" s="6">
        <f t="shared" si="2"/>
        <v>0.44999999999999996</v>
      </c>
      <c r="H30" s="6">
        <f t="shared" si="2"/>
        <v>0.89999999999999991</v>
      </c>
      <c r="I30" s="6">
        <f t="shared" si="2"/>
        <v>1.7999999999999998</v>
      </c>
      <c r="J30" s="6">
        <f t="shared" si="2"/>
        <v>4.5</v>
      </c>
      <c r="K30" s="7">
        <f t="shared" si="2"/>
        <v>9</v>
      </c>
    </row>
    <row r="31" spans="2:11" x14ac:dyDescent="0.2">
      <c r="B31" s="47"/>
      <c r="C31" s="48"/>
      <c r="D31" s="49"/>
      <c r="E31" s="4"/>
      <c r="F31" s="4"/>
      <c r="G31" s="4"/>
      <c r="H31" s="4"/>
      <c r="I31" s="4"/>
      <c r="J31" s="4"/>
      <c r="K31" s="4"/>
    </row>
    <row r="32" spans="2:11" x14ac:dyDescent="0.2">
      <c r="D32" s="1"/>
    </row>
    <row r="33" spans="2:11" x14ac:dyDescent="0.2">
      <c r="B33" s="36" t="s">
        <v>14</v>
      </c>
      <c r="C33" s="38" t="s">
        <v>15</v>
      </c>
      <c r="D33" s="22" t="s">
        <v>0</v>
      </c>
      <c r="E33" s="51" t="s">
        <v>13</v>
      </c>
      <c r="F33" s="52"/>
      <c r="G33" s="52"/>
      <c r="H33" s="52"/>
      <c r="I33" s="52"/>
      <c r="J33" s="52"/>
      <c r="K33" s="53"/>
    </row>
    <row r="34" spans="2:11" x14ac:dyDescent="0.2">
      <c r="B34" s="11" t="s">
        <v>19</v>
      </c>
      <c r="C34" s="39" t="s">
        <v>1</v>
      </c>
      <c r="D34" s="26">
        <f>rho/B35*1000000</f>
        <v>3.0000000000000001E-3</v>
      </c>
      <c r="E34" s="8">
        <f>E17</f>
        <v>1</v>
      </c>
      <c r="F34" s="8">
        <f t="shared" ref="F34:K34" si="3">F17</f>
        <v>2</v>
      </c>
      <c r="G34" s="8">
        <f t="shared" si="3"/>
        <v>5</v>
      </c>
      <c r="H34" s="8">
        <f t="shared" si="3"/>
        <v>10</v>
      </c>
      <c r="I34" s="8">
        <f t="shared" si="3"/>
        <v>20</v>
      </c>
      <c r="J34" s="8">
        <f t="shared" si="3"/>
        <v>50</v>
      </c>
      <c r="K34" s="9">
        <f t="shared" si="3"/>
        <v>100</v>
      </c>
    </row>
    <row r="35" spans="2:11" ht="15.75" x14ac:dyDescent="0.25">
      <c r="B35" s="18">
        <v>6</v>
      </c>
      <c r="C35" s="40">
        <f>C18</f>
        <v>1</v>
      </c>
      <c r="D35" s="27">
        <f>D$34*C35</f>
        <v>3.0000000000000001E-3</v>
      </c>
      <c r="E35" s="4">
        <f t="shared" ref="E35:K35" si="4">$D35*E$17</f>
        <v>3.0000000000000001E-3</v>
      </c>
      <c r="F35" s="4">
        <f t="shared" si="4"/>
        <v>6.0000000000000001E-3</v>
      </c>
      <c r="G35" s="4">
        <f t="shared" si="4"/>
        <v>1.4999999999999999E-2</v>
      </c>
      <c r="H35" s="4">
        <f t="shared" si="4"/>
        <v>0.03</v>
      </c>
      <c r="I35" s="4">
        <f t="shared" si="4"/>
        <v>0.06</v>
      </c>
      <c r="J35" s="4">
        <f t="shared" si="4"/>
        <v>0.15</v>
      </c>
      <c r="K35" s="5">
        <f t="shared" si="4"/>
        <v>0.3</v>
      </c>
    </row>
    <row r="36" spans="2:11" x14ac:dyDescent="0.2">
      <c r="B36" s="12"/>
      <c r="C36" s="40">
        <f>C19</f>
        <v>2</v>
      </c>
      <c r="D36" s="27">
        <f>D$34*C36</f>
        <v>6.0000000000000001E-3</v>
      </c>
      <c r="E36" s="4">
        <f t="shared" ref="E36:K39" si="5">$D36*E$17</f>
        <v>6.0000000000000001E-3</v>
      </c>
      <c r="F36" s="4">
        <f t="shared" si="5"/>
        <v>1.2E-2</v>
      </c>
      <c r="G36" s="4">
        <f t="shared" si="5"/>
        <v>0.03</v>
      </c>
      <c r="H36" s="4">
        <f t="shared" si="5"/>
        <v>0.06</v>
      </c>
      <c r="I36" s="4">
        <f t="shared" si="5"/>
        <v>0.12</v>
      </c>
      <c r="J36" s="4">
        <f t="shared" si="5"/>
        <v>0.3</v>
      </c>
      <c r="K36" s="5">
        <f t="shared" si="5"/>
        <v>0.6</v>
      </c>
    </row>
    <row r="37" spans="2:11" x14ac:dyDescent="0.2">
      <c r="B37" s="54" t="s">
        <v>30</v>
      </c>
      <c r="C37" s="40">
        <f>C20</f>
        <v>5</v>
      </c>
      <c r="D37" s="27">
        <f>D$34*C37</f>
        <v>1.4999999999999999E-2</v>
      </c>
      <c r="E37" s="4">
        <f t="shared" si="5"/>
        <v>1.4999999999999999E-2</v>
      </c>
      <c r="F37" s="4">
        <f t="shared" si="5"/>
        <v>0.03</v>
      </c>
      <c r="G37" s="4">
        <f t="shared" si="5"/>
        <v>7.4999999999999997E-2</v>
      </c>
      <c r="H37" s="4">
        <f t="shared" si="5"/>
        <v>0.15</v>
      </c>
      <c r="I37" s="4">
        <f t="shared" si="5"/>
        <v>0.3</v>
      </c>
      <c r="J37" s="4">
        <f t="shared" si="5"/>
        <v>0.75</v>
      </c>
      <c r="K37" s="5">
        <f t="shared" si="5"/>
        <v>1.5</v>
      </c>
    </row>
    <row r="38" spans="2:11" x14ac:dyDescent="0.2">
      <c r="B38" s="12"/>
      <c r="C38" s="40">
        <f>C21</f>
        <v>10</v>
      </c>
      <c r="D38" s="27">
        <f>D$34*C38</f>
        <v>0.03</v>
      </c>
      <c r="E38" s="4">
        <f t="shared" si="5"/>
        <v>0.03</v>
      </c>
      <c r="F38" s="4">
        <f t="shared" si="5"/>
        <v>0.06</v>
      </c>
      <c r="G38" s="4">
        <f t="shared" si="5"/>
        <v>0.15</v>
      </c>
      <c r="H38" s="4">
        <f t="shared" si="5"/>
        <v>0.3</v>
      </c>
      <c r="I38" s="4">
        <f t="shared" si="5"/>
        <v>0.6</v>
      </c>
      <c r="J38" s="4">
        <f t="shared" si="5"/>
        <v>1.5</v>
      </c>
      <c r="K38" s="5">
        <f t="shared" si="5"/>
        <v>3</v>
      </c>
    </row>
    <row r="39" spans="2:11" x14ac:dyDescent="0.2">
      <c r="B39" s="13"/>
      <c r="C39" s="41">
        <f>C22</f>
        <v>20</v>
      </c>
      <c r="D39" s="28">
        <f>D$34*C39</f>
        <v>0.06</v>
      </c>
      <c r="E39" s="6">
        <f t="shared" si="5"/>
        <v>0.06</v>
      </c>
      <c r="F39" s="6">
        <f t="shared" si="5"/>
        <v>0.12</v>
      </c>
      <c r="G39" s="6">
        <f t="shared" si="5"/>
        <v>0.3</v>
      </c>
      <c r="H39" s="6">
        <f t="shared" si="5"/>
        <v>0.6</v>
      </c>
      <c r="I39" s="6">
        <f t="shared" si="5"/>
        <v>1.2</v>
      </c>
      <c r="J39" s="6">
        <f t="shared" si="5"/>
        <v>3</v>
      </c>
      <c r="K39" s="7">
        <f t="shared" si="5"/>
        <v>6</v>
      </c>
    </row>
    <row r="40" spans="2:11" x14ac:dyDescent="0.2">
      <c r="D40" s="1"/>
    </row>
    <row r="41" spans="2:11" x14ac:dyDescent="0.2">
      <c r="B41" s="10" t="s">
        <v>14</v>
      </c>
      <c r="C41" s="38" t="s">
        <v>15</v>
      </c>
      <c r="D41" s="22" t="s">
        <v>0</v>
      </c>
      <c r="E41" s="51" t="s">
        <v>13</v>
      </c>
      <c r="F41" s="52"/>
      <c r="G41" s="52"/>
      <c r="H41" s="52"/>
      <c r="I41" s="52"/>
      <c r="J41" s="52"/>
      <c r="K41" s="53"/>
    </row>
    <row r="42" spans="2:11" x14ac:dyDescent="0.2">
      <c r="B42" s="11" t="s">
        <v>19</v>
      </c>
      <c r="C42" s="39" t="s">
        <v>1</v>
      </c>
      <c r="D42" s="26">
        <f>rho/B43*1000000</f>
        <v>1.8E-3</v>
      </c>
      <c r="E42" s="8">
        <f>E34</f>
        <v>1</v>
      </c>
      <c r="F42" s="8">
        <f t="shared" ref="F42:K42" si="6">F34</f>
        <v>2</v>
      </c>
      <c r="G42" s="8">
        <f t="shared" si="6"/>
        <v>5</v>
      </c>
      <c r="H42" s="8">
        <f t="shared" si="6"/>
        <v>10</v>
      </c>
      <c r="I42" s="8">
        <f t="shared" si="6"/>
        <v>20</v>
      </c>
      <c r="J42" s="8">
        <f t="shared" si="6"/>
        <v>50</v>
      </c>
      <c r="K42" s="9">
        <f t="shared" si="6"/>
        <v>100</v>
      </c>
    </row>
    <row r="43" spans="2:11" ht="15.75" x14ac:dyDescent="0.25">
      <c r="B43" s="18">
        <v>10</v>
      </c>
      <c r="C43" s="40">
        <f>C35</f>
        <v>1</v>
      </c>
      <c r="D43" s="27">
        <f>D$42*C43</f>
        <v>1.8E-3</v>
      </c>
      <c r="E43" s="4">
        <f t="shared" ref="E43:K43" si="7">$D43*E$17</f>
        <v>1.8E-3</v>
      </c>
      <c r="F43" s="4">
        <f t="shared" si="7"/>
        <v>3.5999999999999999E-3</v>
      </c>
      <c r="G43" s="4">
        <f t="shared" si="7"/>
        <v>8.9999999999999993E-3</v>
      </c>
      <c r="H43" s="4">
        <f t="shared" si="7"/>
        <v>1.7999999999999999E-2</v>
      </c>
      <c r="I43" s="4">
        <f t="shared" si="7"/>
        <v>3.5999999999999997E-2</v>
      </c>
      <c r="J43" s="4">
        <f t="shared" si="7"/>
        <v>0.09</v>
      </c>
      <c r="K43" s="5">
        <f t="shared" si="7"/>
        <v>0.18</v>
      </c>
    </row>
    <row r="44" spans="2:11" x14ac:dyDescent="0.2">
      <c r="B44" s="12"/>
      <c r="C44" s="40">
        <f>C36</f>
        <v>2</v>
      </c>
      <c r="D44" s="27">
        <f>D$42*C44</f>
        <v>3.5999999999999999E-3</v>
      </c>
      <c r="E44" s="4">
        <f t="shared" ref="E44:K47" si="8">$D44*E$17</f>
        <v>3.5999999999999999E-3</v>
      </c>
      <c r="F44" s="4">
        <f t="shared" si="8"/>
        <v>7.1999999999999998E-3</v>
      </c>
      <c r="G44" s="4">
        <f t="shared" si="8"/>
        <v>1.7999999999999999E-2</v>
      </c>
      <c r="H44" s="4">
        <f t="shared" si="8"/>
        <v>3.5999999999999997E-2</v>
      </c>
      <c r="I44" s="4">
        <f t="shared" si="8"/>
        <v>7.1999999999999995E-2</v>
      </c>
      <c r="J44" s="4">
        <f t="shared" si="8"/>
        <v>0.18</v>
      </c>
      <c r="K44" s="5">
        <f t="shared" si="8"/>
        <v>0.36</v>
      </c>
    </row>
    <row r="45" spans="2:11" x14ac:dyDescent="0.2">
      <c r="B45" s="54" t="s">
        <v>31</v>
      </c>
      <c r="C45" s="40">
        <f>C37</f>
        <v>5</v>
      </c>
      <c r="D45" s="27">
        <f>D$42*C45</f>
        <v>8.9999999999999993E-3</v>
      </c>
      <c r="E45" s="4">
        <f t="shared" si="8"/>
        <v>8.9999999999999993E-3</v>
      </c>
      <c r="F45" s="4">
        <f t="shared" si="8"/>
        <v>1.7999999999999999E-2</v>
      </c>
      <c r="G45" s="4">
        <f t="shared" si="8"/>
        <v>4.4999999999999998E-2</v>
      </c>
      <c r="H45" s="4">
        <f t="shared" si="8"/>
        <v>0.09</v>
      </c>
      <c r="I45" s="4">
        <f t="shared" si="8"/>
        <v>0.18</v>
      </c>
      <c r="J45" s="4">
        <f t="shared" si="8"/>
        <v>0.44999999999999996</v>
      </c>
      <c r="K45" s="5">
        <f t="shared" si="8"/>
        <v>0.89999999999999991</v>
      </c>
    </row>
    <row r="46" spans="2:11" x14ac:dyDescent="0.2">
      <c r="B46" s="12"/>
      <c r="C46" s="40">
        <f>C38</f>
        <v>10</v>
      </c>
      <c r="D46" s="27">
        <f>D$42*C46</f>
        <v>1.7999999999999999E-2</v>
      </c>
      <c r="E46" s="4">
        <f t="shared" si="8"/>
        <v>1.7999999999999999E-2</v>
      </c>
      <c r="F46" s="4">
        <f t="shared" si="8"/>
        <v>3.5999999999999997E-2</v>
      </c>
      <c r="G46" s="4">
        <f t="shared" si="8"/>
        <v>0.09</v>
      </c>
      <c r="H46" s="4">
        <f t="shared" si="8"/>
        <v>0.18</v>
      </c>
      <c r="I46" s="4">
        <f t="shared" si="8"/>
        <v>0.36</v>
      </c>
      <c r="J46" s="4">
        <f t="shared" si="8"/>
        <v>0.89999999999999991</v>
      </c>
      <c r="K46" s="5">
        <f t="shared" si="8"/>
        <v>1.7999999999999998</v>
      </c>
    </row>
    <row r="47" spans="2:11" x14ac:dyDescent="0.2">
      <c r="B47" s="13"/>
      <c r="C47" s="41">
        <f>C39</f>
        <v>20</v>
      </c>
      <c r="D47" s="28">
        <f>D$42*C47</f>
        <v>3.5999999999999997E-2</v>
      </c>
      <c r="E47" s="6">
        <f t="shared" si="8"/>
        <v>3.5999999999999997E-2</v>
      </c>
      <c r="F47" s="6">
        <f t="shared" si="8"/>
        <v>7.1999999999999995E-2</v>
      </c>
      <c r="G47" s="6">
        <f t="shared" si="8"/>
        <v>0.18</v>
      </c>
      <c r="H47" s="6">
        <f t="shared" si="8"/>
        <v>0.36</v>
      </c>
      <c r="I47" s="6">
        <f t="shared" si="8"/>
        <v>0.72</v>
      </c>
      <c r="J47" s="6">
        <f t="shared" si="8"/>
        <v>1.7999999999999998</v>
      </c>
      <c r="K47" s="7">
        <f t="shared" si="8"/>
        <v>3.5999999999999996</v>
      </c>
    </row>
    <row r="48" spans="2:11" x14ac:dyDescent="0.2">
      <c r="D48" s="1"/>
    </row>
    <row r="49" spans="2:11" x14ac:dyDescent="0.2">
      <c r="B49" s="10" t="s">
        <v>14</v>
      </c>
      <c r="C49" s="38" t="s">
        <v>15</v>
      </c>
      <c r="D49" s="22" t="s">
        <v>0</v>
      </c>
      <c r="E49" s="51" t="s">
        <v>13</v>
      </c>
      <c r="F49" s="52"/>
      <c r="G49" s="52"/>
      <c r="H49" s="52"/>
      <c r="I49" s="52"/>
      <c r="J49" s="52"/>
      <c r="K49" s="53"/>
    </row>
    <row r="50" spans="2:11" x14ac:dyDescent="0.2">
      <c r="B50" s="11" t="s">
        <v>19</v>
      </c>
      <c r="C50" s="39" t="s">
        <v>1</v>
      </c>
      <c r="D50" s="26">
        <f>rho/B51*1000000</f>
        <v>1.1249999999999999E-3</v>
      </c>
      <c r="E50" s="8">
        <f>E42</f>
        <v>1</v>
      </c>
      <c r="F50" s="8">
        <f t="shared" ref="F50:K50" si="9">F42</f>
        <v>2</v>
      </c>
      <c r="G50" s="8">
        <f t="shared" si="9"/>
        <v>5</v>
      </c>
      <c r="H50" s="8">
        <f t="shared" si="9"/>
        <v>10</v>
      </c>
      <c r="I50" s="8">
        <f t="shared" si="9"/>
        <v>20</v>
      </c>
      <c r="J50" s="8">
        <f t="shared" si="9"/>
        <v>50</v>
      </c>
      <c r="K50" s="9">
        <f t="shared" si="9"/>
        <v>100</v>
      </c>
    </row>
    <row r="51" spans="2:11" ht="15.75" x14ac:dyDescent="0.25">
      <c r="B51" s="18">
        <v>16</v>
      </c>
      <c r="C51" s="40">
        <f>C43</f>
        <v>1</v>
      </c>
      <c r="D51" s="27">
        <f>D$50*C51</f>
        <v>1.1249999999999999E-3</v>
      </c>
      <c r="E51" s="4">
        <f t="shared" ref="E51:K55" si="10">$D51*E$17</f>
        <v>1.1249999999999999E-3</v>
      </c>
      <c r="F51" s="4">
        <f t="shared" si="10"/>
        <v>2.2499999999999998E-3</v>
      </c>
      <c r="G51" s="4">
        <f t="shared" si="10"/>
        <v>5.6249999999999998E-3</v>
      </c>
      <c r="H51" s="4">
        <f t="shared" si="10"/>
        <v>1.125E-2</v>
      </c>
      <c r="I51" s="4">
        <f t="shared" si="10"/>
        <v>2.2499999999999999E-2</v>
      </c>
      <c r="J51" s="4">
        <f t="shared" si="10"/>
        <v>5.6249999999999994E-2</v>
      </c>
      <c r="K51" s="5">
        <f t="shared" si="10"/>
        <v>0.11249999999999999</v>
      </c>
    </row>
    <row r="52" spans="2:11" x14ac:dyDescent="0.2">
      <c r="B52" s="12"/>
      <c r="C52" s="40">
        <f>C44</f>
        <v>2</v>
      </c>
      <c r="D52" s="27">
        <f>D$50*C52</f>
        <v>2.2499999999999998E-3</v>
      </c>
      <c r="E52" s="4">
        <f t="shared" si="10"/>
        <v>2.2499999999999998E-3</v>
      </c>
      <c r="F52" s="4">
        <f t="shared" si="10"/>
        <v>4.4999999999999997E-3</v>
      </c>
      <c r="G52" s="4">
        <f t="shared" si="10"/>
        <v>1.125E-2</v>
      </c>
      <c r="H52" s="4">
        <f t="shared" si="10"/>
        <v>2.2499999999999999E-2</v>
      </c>
      <c r="I52" s="4">
        <f t="shared" si="10"/>
        <v>4.4999999999999998E-2</v>
      </c>
      <c r="J52" s="4">
        <f t="shared" si="10"/>
        <v>0.11249999999999999</v>
      </c>
      <c r="K52" s="5">
        <f t="shared" si="10"/>
        <v>0.22499999999999998</v>
      </c>
    </row>
    <row r="53" spans="2:11" x14ac:dyDescent="0.2">
      <c r="B53" s="54" t="s">
        <v>32</v>
      </c>
      <c r="C53" s="40">
        <f>C45</f>
        <v>5</v>
      </c>
      <c r="D53" s="27">
        <f>D$50*C53</f>
        <v>5.6249999999999998E-3</v>
      </c>
      <c r="E53" s="4">
        <f t="shared" si="10"/>
        <v>5.6249999999999998E-3</v>
      </c>
      <c r="F53" s="4">
        <f t="shared" si="10"/>
        <v>1.125E-2</v>
      </c>
      <c r="G53" s="4">
        <f t="shared" si="10"/>
        <v>2.8124999999999997E-2</v>
      </c>
      <c r="H53" s="4">
        <f t="shared" si="10"/>
        <v>5.6249999999999994E-2</v>
      </c>
      <c r="I53" s="4">
        <f t="shared" si="10"/>
        <v>0.11249999999999999</v>
      </c>
      <c r="J53" s="4">
        <f t="shared" si="10"/>
        <v>0.28125</v>
      </c>
      <c r="K53" s="5">
        <f t="shared" si="10"/>
        <v>0.5625</v>
      </c>
    </row>
    <row r="54" spans="2:11" x14ac:dyDescent="0.2">
      <c r="B54" s="12"/>
      <c r="C54" s="40">
        <f>C46</f>
        <v>10</v>
      </c>
      <c r="D54" s="27">
        <f>D$50*C54</f>
        <v>1.125E-2</v>
      </c>
      <c r="E54" s="4">
        <f t="shared" si="10"/>
        <v>1.125E-2</v>
      </c>
      <c r="F54" s="4">
        <f t="shared" si="10"/>
        <v>2.2499999999999999E-2</v>
      </c>
      <c r="G54" s="4">
        <f t="shared" si="10"/>
        <v>5.6249999999999994E-2</v>
      </c>
      <c r="H54" s="4">
        <f t="shared" si="10"/>
        <v>0.11249999999999999</v>
      </c>
      <c r="I54" s="4">
        <f t="shared" si="10"/>
        <v>0.22499999999999998</v>
      </c>
      <c r="J54" s="4">
        <f t="shared" si="10"/>
        <v>0.5625</v>
      </c>
      <c r="K54" s="5">
        <f t="shared" si="10"/>
        <v>1.125</v>
      </c>
    </row>
    <row r="55" spans="2:11" x14ac:dyDescent="0.2">
      <c r="B55" s="13"/>
      <c r="C55" s="41">
        <f>C47</f>
        <v>20</v>
      </c>
      <c r="D55" s="28">
        <f>D$50*C55</f>
        <v>2.2499999999999999E-2</v>
      </c>
      <c r="E55" s="6">
        <f t="shared" si="10"/>
        <v>2.2499999999999999E-2</v>
      </c>
      <c r="F55" s="6">
        <f t="shared" si="10"/>
        <v>4.4999999999999998E-2</v>
      </c>
      <c r="G55" s="6">
        <f t="shared" si="10"/>
        <v>0.11249999999999999</v>
      </c>
      <c r="H55" s="6">
        <f t="shared" si="10"/>
        <v>0.22499999999999998</v>
      </c>
      <c r="I55" s="6">
        <f t="shared" si="10"/>
        <v>0.44999999999999996</v>
      </c>
      <c r="J55" s="6">
        <f t="shared" si="10"/>
        <v>1.125</v>
      </c>
      <c r="K55" s="7">
        <f t="shared" si="10"/>
        <v>2.25</v>
      </c>
    </row>
    <row r="56" spans="2:11" x14ac:dyDescent="0.2">
      <c r="D56" s="1"/>
    </row>
    <row r="57" spans="2:11" x14ac:dyDescent="0.2">
      <c r="B57" s="10" t="s">
        <v>14</v>
      </c>
      <c r="C57" s="38" t="s">
        <v>15</v>
      </c>
      <c r="D57" s="22" t="s">
        <v>0</v>
      </c>
      <c r="E57" s="51" t="s">
        <v>13</v>
      </c>
      <c r="F57" s="52"/>
      <c r="G57" s="52"/>
      <c r="H57" s="52"/>
      <c r="I57" s="52"/>
      <c r="J57" s="52"/>
      <c r="K57" s="53"/>
    </row>
    <row r="58" spans="2:11" x14ac:dyDescent="0.2">
      <c r="B58" s="11" t="s">
        <v>19</v>
      </c>
      <c r="C58" s="39" t="s">
        <v>1</v>
      </c>
      <c r="D58" s="26">
        <f>rho/B59*1000000</f>
        <v>7.2000000000000005E-4</v>
      </c>
      <c r="E58" s="8">
        <f>E42</f>
        <v>1</v>
      </c>
      <c r="F58" s="8">
        <f t="shared" ref="F58:K58" si="11">F42</f>
        <v>2</v>
      </c>
      <c r="G58" s="8">
        <f t="shared" si="11"/>
        <v>5</v>
      </c>
      <c r="H58" s="8">
        <f t="shared" si="11"/>
        <v>10</v>
      </c>
      <c r="I58" s="8">
        <f t="shared" si="11"/>
        <v>20</v>
      </c>
      <c r="J58" s="8">
        <f t="shared" si="11"/>
        <v>50</v>
      </c>
      <c r="K58" s="9">
        <f t="shared" si="11"/>
        <v>100</v>
      </c>
    </row>
    <row r="59" spans="2:11" ht="15.75" x14ac:dyDescent="0.25">
      <c r="B59" s="18">
        <v>25</v>
      </c>
      <c r="C59" s="40">
        <f>C43</f>
        <v>1</v>
      </c>
      <c r="D59" s="27">
        <f>D$58*C59</f>
        <v>7.2000000000000005E-4</v>
      </c>
      <c r="E59" s="4">
        <f t="shared" ref="E59:K59" si="12">$D59*E$17</f>
        <v>7.2000000000000005E-4</v>
      </c>
      <c r="F59" s="4">
        <f t="shared" si="12"/>
        <v>1.4400000000000001E-3</v>
      </c>
      <c r="G59" s="4">
        <f t="shared" si="12"/>
        <v>3.6000000000000003E-3</v>
      </c>
      <c r="H59" s="4">
        <f t="shared" si="12"/>
        <v>7.2000000000000007E-3</v>
      </c>
      <c r="I59" s="4">
        <f t="shared" si="12"/>
        <v>1.4400000000000001E-2</v>
      </c>
      <c r="J59" s="4">
        <f t="shared" si="12"/>
        <v>3.6000000000000004E-2</v>
      </c>
      <c r="K59" s="5">
        <f t="shared" si="12"/>
        <v>7.2000000000000008E-2</v>
      </c>
    </row>
    <row r="60" spans="2:11" x14ac:dyDescent="0.2">
      <c r="B60" s="12"/>
      <c r="C60" s="40">
        <f>C44</f>
        <v>2</v>
      </c>
      <c r="D60" s="27">
        <f>D$58*C60</f>
        <v>1.4400000000000001E-3</v>
      </c>
      <c r="E60" s="4">
        <f t="shared" ref="E60:K63" si="13">$D60*E$17</f>
        <v>1.4400000000000001E-3</v>
      </c>
      <c r="F60" s="4">
        <f t="shared" si="13"/>
        <v>2.8800000000000002E-3</v>
      </c>
      <c r="G60" s="4">
        <f t="shared" si="13"/>
        <v>7.2000000000000007E-3</v>
      </c>
      <c r="H60" s="4">
        <f t="shared" si="13"/>
        <v>1.4400000000000001E-2</v>
      </c>
      <c r="I60" s="4">
        <f t="shared" si="13"/>
        <v>2.8800000000000003E-2</v>
      </c>
      <c r="J60" s="4">
        <f t="shared" si="13"/>
        <v>7.2000000000000008E-2</v>
      </c>
      <c r="K60" s="5">
        <f t="shared" si="13"/>
        <v>0.14400000000000002</v>
      </c>
    </row>
    <row r="61" spans="2:11" x14ac:dyDescent="0.2">
      <c r="B61" s="54" t="s">
        <v>33</v>
      </c>
      <c r="C61" s="40">
        <f>C45</f>
        <v>5</v>
      </c>
      <c r="D61" s="27">
        <f>D$58*C61</f>
        <v>3.6000000000000003E-3</v>
      </c>
      <c r="E61" s="4">
        <f t="shared" si="13"/>
        <v>3.6000000000000003E-3</v>
      </c>
      <c r="F61" s="4">
        <f t="shared" si="13"/>
        <v>7.2000000000000007E-3</v>
      </c>
      <c r="G61" s="4">
        <f t="shared" si="13"/>
        <v>1.8000000000000002E-2</v>
      </c>
      <c r="H61" s="4">
        <f t="shared" si="13"/>
        <v>3.6000000000000004E-2</v>
      </c>
      <c r="I61" s="4">
        <f t="shared" si="13"/>
        <v>7.2000000000000008E-2</v>
      </c>
      <c r="J61" s="4">
        <f t="shared" si="13"/>
        <v>0.18000000000000002</v>
      </c>
      <c r="K61" s="5">
        <f t="shared" si="13"/>
        <v>0.36000000000000004</v>
      </c>
    </row>
    <row r="62" spans="2:11" x14ac:dyDescent="0.2">
      <c r="B62" s="12"/>
      <c r="C62" s="40">
        <f>C46</f>
        <v>10</v>
      </c>
      <c r="D62" s="27">
        <f>D$58*C62</f>
        <v>7.2000000000000007E-3</v>
      </c>
      <c r="E62" s="4">
        <f t="shared" si="13"/>
        <v>7.2000000000000007E-3</v>
      </c>
      <c r="F62" s="4">
        <f t="shared" si="13"/>
        <v>1.4400000000000001E-2</v>
      </c>
      <c r="G62" s="4">
        <f t="shared" si="13"/>
        <v>3.6000000000000004E-2</v>
      </c>
      <c r="H62" s="4">
        <f t="shared" si="13"/>
        <v>7.2000000000000008E-2</v>
      </c>
      <c r="I62" s="4">
        <f t="shared" si="13"/>
        <v>0.14400000000000002</v>
      </c>
      <c r="J62" s="4">
        <f t="shared" si="13"/>
        <v>0.36000000000000004</v>
      </c>
      <c r="K62" s="5">
        <f t="shared" si="13"/>
        <v>0.72000000000000008</v>
      </c>
    </row>
    <row r="63" spans="2:11" x14ac:dyDescent="0.2">
      <c r="B63" s="13"/>
      <c r="C63" s="41">
        <f>C47</f>
        <v>20</v>
      </c>
      <c r="D63" s="28">
        <f>D$58*C63</f>
        <v>1.4400000000000001E-2</v>
      </c>
      <c r="E63" s="6">
        <f t="shared" si="13"/>
        <v>1.4400000000000001E-2</v>
      </c>
      <c r="F63" s="6">
        <f t="shared" si="13"/>
        <v>2.8800000000000003E-2</v>
      </c>
      <c r="G63" s="6">
        <f t="shared" si="13"/>
        <v>7.2000000000000008E-2</v>
      </c>
      <c r="H63" s="6">
        <f t="shared" si="13"/>
        <v>0.14400000000000002</v>
      </c>
      <c r="I63" s="6">
        <f t="shared" si="13"/>
        <v>0.28800000000000003</v>
      </c>
      <c r="J63" s="6">
        <f t="shared" si="13"/>
        <v>0.72000000000000008</v>
      </c>
      <c r="K63" s="7">
        <f t="shared" si="13"/>
        <v>1.4400000000000002</v>
      </c>
    </row>
    <row r="64" spans="2:11" x14ac:dyDescent="0.2">
      <c r="D64" s="1"/>
    </row>
    <row r="65" spans="2:11" x14ac:dyDescent="0.2">
      <c r="B65" s="10" t="s">
        <v>14</v>
      </c>
      <c r="C65" s="38" t="s">
        <v>15</v>
      </c>
      <c r="D65" s="22" t="s">
        <v>0</v>
      </c>
      <c r="E65" s="51" t="s">
        <v>13</v>
      </c>
      <c r="F65" s="52"/>
      <c r="G65" s="52"/>
      <c r="H65" s="52"/>
      <c r="I65" s="52"/>
      <c r="J65" s="52"/>
      <c r="K65" s="53"/>
    </row>
    <row r="66" spans="2:11" x14ac:dyDescent="0.2">
      <c r="B66" s="11" t="s">
        <v>19</v>
      </c>
      <c r="C66" s="39" t="s">
        <v>1</v>
      </c>
      <c r="D66" s="26">
        <f>rho/B67*1000000</f>
        <v>5.142857142857143E-4</v>
      </c>
      <c r="E66" s="8">
        <f>E58</f>
        <v>1</v>
      </c>
      <c r="F66" s="8">
        <f t="shared" ref="F66:K66" si="14">F58</f>
        <v>2</v>
      </c>
      <c r="G66" s="8">
        <f t="shared" si="14"/>
        <v>5</v>
      </c>
      <c r="H66" s="8">
        <f t="shared" si="14"/>
        <v>10</v>
      </c>
      <c r="I66" s="8">
        <f t="shared" si="14"/>
        <v>20</v>
      </c>
      <c r="J66" s="8">
        <f t="shared" si="14"/>
        <v>50</v>
      </c>
      <c r="K66" s="9">
        <f t="shared" si="14"/>
        <v>100</v>
      </c>
    </row>
    <row r="67" spans="2:11" ht="15.75" x14ac:dyDescent="0.25">
      <c r="B67" s="18">
        <v>35</v>
      </c>
      <c r="C67" s="40">
        <f>C59</f>
        <v>1</v>
      </c>
      <c r="D67" s="27">
        <f>D$66*C67</f>
        <v>5.142857142857143E-4</v>
      </c>
      <c r="E67" s="4">
        <f t="shared" ref="E67:K67" si="15">$D67*E$17</f>
        <v>5.142857142857143E-4</v>
      </c>
      <c r="F67" s="4">
        <f t="shared" si="15"/>
        <v>1.0285714285714286E-3</v>
      </c>
      <c r="G67" s="4">
        <f t="shared" si="15"/>
        <v>2.5714285714285717E-3</v>
      </c>
      <c r="H67" s="4">
        <f t="shared" si="15"/>
        <v>5.1428571428571435E-3</v>
      </c>
      <c r="I67" s="4">
        <f t="shared" si="15"/>
        <v>1.0285714285714287E-2</v>
      </c>
      <c r="J67" s="4">
        <f t="shared" si="15"/>
        <v>2.5714285714285714E-2</v>
      </c>
      <c r="K67" s="5">
        <f t="shared" si="15"/>
        <v>5.1428571428571428E-2</v>
      </c>
    </row>
    <row r="68" spans="2:11" x14ac:dyDescent="0.2">
      <c r="B68" s="12"/>
      <c r="C68" s="40">
        <f>C60</f>
        <v>2</v>
      </c>
      <c r="D68" s="27">
        <f>D$66*C68</f>
        <v>1.0285714285714286E-3</v>
      </c>
      <c r="E68" s="4">
        <f t="shared" ref="E68:K71" si="16">$D68*E$17</f>
        <v>1.0285714285714286E-3</v>
      </c>
      <c r="F68" s="4">
        <f t="shared" si="16"/>
        <v>2.0571428571428572E-3</v>
      </c>
      <c r="G68" s="4">
        <f t="shared" si="16"/>
        <v>5.1428571428571435E-3</v>
      </c>
      <c r="H68" s="4">
        <f t="shared" si="16"/>
        <v>1.0285714285714287E-2</v>
      </c>
      <c r="I68" s="4">
        <f t="shared" si="16"/>
        <v>2.0571428571428574E-2</v>
      </c>
      <c r="J68" s="4">
        <f t="shared" si="16"/>
        <v>5.1428571428571428E-2</v>
      </c>
      <c r="K68" s="5">
        <f t="shared" si="16"/>
        <v>0.10285714285714286</v>
      </c>
    </row>
    <row r="69" spans="2:11" x14ac:dyDescent="0.2">
      <c r="B69" s="54" t="s">
        <v>35</v>
      </c>
      <c r="C69" s="40">
        <f>C61</f>
        <v>5</v>
      </c>
      <c r="D69" s="27">
        <f>D$66*C69</f>
        <v>2.5714285714285717E-3</v>
      </c>
      <c r="E69" s="4">
        <f t="shared" si="16"/>
        <v>2.5714285714285717E-3</v>
      </c>
      <c r="F69" s="4">
        <f t="shared" si="16"/>
        <v>5.1428571428571435E-3</v>
      </c>
      <c r="G69" s="4">
        <f t="shared" si="16"/>
        <v>1.2857142857142859E-2</v>
      </c>
      <c r="H69" s="4">
        <f t="shared" si="16"/>
        <v>2.5714285714285717E-2</v>
      </c>
      <c r="I69" s="4">
        <f t="shared" si="16"/>
        <v>5.1428571428571435E-2</v>
      </c>
      <c r="J69" s="4">
        <f t="shared" si="16"/>
        <v>0.12857142857142859</v>
      </c>
      <c r="K69" s="5">
        <f t="shared" si="16"/>
        <v>0.25714285714285717</v>
      </c>
    </row>
    <row r="70" spans="2:11" x14ac:dyDescent="0.2">
      <c r="B70" s="12"/>
      <c r="C70" s="40">
        <f>C62</f>
        <v>10</v>
      </c>
      <c r="D70" s="27">
        <f>D$66*C70</f>
        <v>5.1428571428571435E-3</v>
      </c>
      <c r="E70" s="4">
        <f t="shared" si="16"/>
        <v>5.1428571428571435E-3</v>
      </c>
      <c r="F70" s="4">
        <f t="shared" si="16"/>
        <v>1.0285714285714287E-2</v>
      </c>
      <c r="G70" s="4">
        <f t="shared" si="16"/>
        <v>2.5714285714285717E-2</v>
      </c>
      <c r="H70" s="4">
        <f t="shared" si="16"/>
        <v>5.1428571428571435E-2</v>
      </c>
      <c r="I70" s="4">
        <f t="shared" si="16"/>
        <v>0.10285714285714287</v>
      </c>
      <c r="J70" s="4">
        <f t="shared" si="16"/>
        <v>0.25714285714285717</v>
      </c>
      <c r="K70" s="5">
        <f t="shared" si="16"/>
        <v>0.51428571428571435</v>
      </c>
    </row>
    <row r="71" spans="2:11" x14ac:dyDescent="0.2">
      <c r="B71" s="13"/>
      <c r="C71" s="41">
        <f>C63</f>
        <v>20</v>
      </c>
      <c r="D71" s="28">
        <f>D$66*C71</f>
        <v>1.0285714285714287E-2</v>
      </c>
      <c r="E71" s="6">
        <f t="shared" si="16"/>
        <v>1.0285714285714287E-2</v>
      </c>
      <c r="F71" s="6">
        <f t="shared" si="16"/>
        <v>2.0571428571428574E-2</v>
      </c>
      <c r="G71" s="6">
        <f t="shared" si="16"/>
        <v>5.1428571428571435E-2</v>
      </c>
      <c r="H71" s="6">
        <f t="shared" si="16"/>
        <v>0.10285714285714287</v>
      </c>
      <c r="I71" s="6">
        <f t="shared" si="16"/>
        <v>0.20571428571428574</v>
      </c>
      <c r="J71" s="6">
        <f t="shared" si="16"/>
        <v>0.51428571428571435</v>
      </c>
      <c r="K71" s="7">
        <f t="shared" si="16"/>
        <v>1.0285714285714287</v>
      </c>
    </row>
    <row r="73" spans="2:11" x14ac:dyDescent="0.2">
      <c r="B73" s="10" t="s">
        <v>14</v>
      </c>
      <c r="C73" s="38" t="s">
        <v>15</v>
      </c>
      <c r="D73" s="22" t="s">
        <v>0</v>
      </c>
      <c r="E73" s="51" t="s">
        <v>13</v>
      </c>
      <c r="F73" s="52"/>
      <c r="G73" s="52"/>
      <c r="H73" s="52"/>
      <c r="I73" s="52"/>
      <c r="J73" s="52"/>
      <c r="K73" s="53"/>
    </row>
    <row r="74" spans="2:11" x14ac:dyDescent="0.2">
      <c r="B74" s="11" t="s">
        <v>19</v>
      </c>
      <c r="C74" s="39" t="s">
        <v>1</v>
      </c>
      <c r="D74" s="26">
        <f>rho/B75*1000000</f>
        <v>3.6000000000000002E-4</v>
      </c>
      <c r="E74" s="8">
        <f>E66</f>
        <v>1</v>
      </c>
      <c r="F74" s="8">
        <f t="shared" ref="F74:K74" si="17">F66</f>
        <v>2</v>
      </c>
      <c r="G74" s="8">
        <f t="shared" si="17"/>
        <v>5</v>
      </c>
      <c r="H74" s="8">
        <f t="shared" si="17"/>
        <v>10</v>
      </c>
      <c r="I74" s="8">
        <f t="shared" si="17"/>
        <v>20</v>
      </c>
      <c r="J74" s="8">
        <f t="shared" si="17"/>
        <v>50</v>
      </c>
      <c r="K74" s="9">
        <f t="shared" si="17"/>
        <v>100</v>
      </c>
    </row>
    <row r="75" spans="2:11" ht="15.75" x14ac:dyDescent="0.25">
      <c r="B75" s="18">
        <v>50</v>
      </c>
      <c r="C75" s="40">
        <f>C67</f>
        <v>1</v>
      </c>
      <c r="D75" s="27">
        <f>D$74*C75</f>
        <v>3.6000000000000002E-4</v>
      </c>
      <c r="E75" s="4">
        <f t="shared" ref="E75:K79" si="18">$D75*E$17</f>
        <v>3.6000000000000002E-4</v>
      </c>
      <c r="F75" s="4">
        <f t="shared" si="18"/>
        <v>7.2000000000000005E-4</v>
      </c>
      <c r="G75" s="4">
        <f t="shared" si="18"/>
        <v>1.8000000000000002E-3</v>
      </c>
      <c r="H75" s="4">
        <f t="shared" si="18"/>
        <v>3.6000000000000003E-3</v>
      </c>
      <c r="I75" s="4">
        <f t="shared" si="18"/>
        <v>7.2000000000000007E-3</v>
      </c>
      <c r="J75" s="4">
        <f t="shared" si="18"/>
        <v>1.8000000000000002E-2</v>
      </c>
      <c r="K75" s="5">
        <f t="shared" si="18"/>
        <v>3.6000000000000004E-2</v>
      </c>
    </row>
    <row r="76" spans="2:11" x14ac:dyDescent="0.2">
      <c r="B76" s="12"/>
      <c r="C76" s="40">
        <f>C68</f>
        <v>2</v>
      </c>
      <c r="D76" s="27">
        <f>D$74*C76</f>
        <v>7.2000000000000005E-4</v>
      </c>
      <c r="E76" s="4">
        <f t="shared" si="18"/>
        <v>7.2000000000000005E-4</v>
      </c>
      <c r="F76" s="4">
        <f t="shared" si="18"/>
        <v>1.4400000000000001E-3</v>
      </c>
      <c r="G76" s="4">
        <f t="shared" si="18"/>
        <v>3.6000000000000003E-3</v>
      </c>
      <c r="H76" s="4">
        <f t="shared" si="18"/>
        <v>7.2000000000000007E-3</v>
      </c>
      <c r="I76" s="4">
        <f t="shared" si="18"/>
        <v>1.4400000000000001E-2</v>
      </c>
      <c r="J76" s="4">
        <f t="shared" si="18"/>
        <v>3.6000000000000004E-2</v>
      </c>
      <c r="K76" s="5">
        <f t="shared" si="18"/>
        <v>7.2000000000000008E-2</v>
      </c>
    </row>
    <row r="77" spans="2:11" x14ac:dyDescent="0.2">
      <c r="B77" s="54" t="s">
        <v>34</v>
      </c>
      <c r="C77" s="40">
        <f>C69</f>
        <v>5</v>
      </c>
      <c r="D77" s="27">
        <f>D$74*C77</f>
        <v>1.8000000000000002E-3</v>
      </c>
      <c r="E77" s="4">
        <f t="shared" si="18"/>
        <v>1.8000000000000002E-3</v>
      </c>
      <c r="F77" s="4">
        <f t="shared" si="18"/>
        <v>3.6000000000000003E-3</v>
      </c>
      <c r="G77" s="4">
        <f t="shared" si="18"/>
        <v>9.0000000000000011E-3</v>
      </c>
      <c r="H77" s="4">
        <f t="shared" si="18"/>
        <v>1.8000000000000002E-2</v>
      </c>
      <c r="I77" s="4">
        <f t="shared" si="18"/>
        <v>3.6000000000000004E-2</v>
      </c>
      <c r="J77" s="4">
        <f t="shared" si="18"/>
        <v>9.0000000000000011E-2</v>
      </c>
      <c r="K77" s="5">
        <f t="shared" si="18"/>
        <v>0.18000000000000002</v>
      </c>
    </row>
    <row r="78" spans="2:11" x14ac:dyDescent="0.2">
      <c r="B78" s="12"/>
      <c r="C78" s="40">
        <f>C70</f>
        <v>10</v>
      </c>
      <c r="D78" s="27">
        <f>D$74*C78</f>
        <v>3.6000000000000003E-3</v>
      </c>
      <c r="E78" s="4">
        <f t="shared" si="18"/>
        <v>3.6000000000000003E-3</v>
      </c>
      <c r="F78" s="4">
        <f t="shared" si="18"/>
        <v>7.2000000000000007E-3</v>
      </c>
      <c r="G78" s="4">
        <f t="shared" si="18"/>
        <v>1.8000000000000002E-2</v>
      </c>
      <c r="H78" s="4">
        <f t="shared" si="18"/>
        <v>3.6000000000000004E-2</v>
      </c>
      <c r="I78" s="4">
        <f t="shared" si="18"/>
        <v>7.2000000000000008E-2</v>
      </c>
      <c r="J78" s="4">
        <f t="shared" si="18"/>
        <v>0.18000000000000002</v>
      </c>
      <c r="K78" s="5">
        <f t="shared" si="18"/>
        <v>0.36000000000000004</v>
      </c>
    </row>
    <row r="79" spans="2:11" x14ac:dyDescent="0.2">
      <c r="B79" s="13"/>
      <c r="C79" s="41">
        <f>C71</f>
        <v>20</v>
      </c>
      <c r="D79" s="28">
        <f>D$74*C79</f>
        <v>7.2000000000000007E-3</v>
      </c>
      <c r="E79" s="6">
        <f t="shared" si="18"/>
        <v>7.2000000000000007E-3</v>
      </c>
      <c r="F79" s="6">
        <f t="shared" si="18"/>
        <v>1.4400000000000001E-2</v>
      </c>
      <c r="G79" s="6">
        <f t="shared" si="18"/>
        <v>3.6000000000000004E-2</v>
      </c>
      <c r="H79" s="6">
        <f t="shared" si="18"/>
        <v>7.2000000000000008E-2</v>
      </c>
      <c r="I79" s="6">
        <f t="shared" si="18"/>
        <v>0.14400000000000002</v>
      </c>
      <c r="J79" s="6">
        <f t="shared" si="18"/>
        <v>0.36000000000000004</v>
      </c>
      <c r="K79" s="7">
        <f t="shared" si="18"/>
        <v>0.72000000000000008</v>
      </c>
    </row>
    <row r="80" spans="2:11" x14ac:dyDescent="0.2">
      <c r="D80" s="1"/>
    </row>
    <row r="81" spans="2:11" x14ac:dyDescent="0.2">
      <c r="B81" s="10" t="s">
        <v>14</v>
      </c>
      <c r="C81" s="38" t="s">
        <v>15</v>
      </c>
      <c r="D81" s="22" t="s">
        <v>0</v>
      </c>
      <c r="E81" s="51" t="s">
        <v>13</v>
      </c>
      <c r="F81" s="52"/>
      <c r="G81" s="52"/>
      <c r="H81" s="52"/>
      <c r="I81" s="52"/>
      <c r="J81" s="52"/>
      <c r="K81" s="53"/>
    </row>
    <row r="82" spans="2:11" x14ac:dyDescent="0.2">
      <c r="B82" s="11" t="s">
        <v>19</v>
      </c>
      <c r="C82" s="39" t="s">
        <v>1</v>
      </c>
      <c r="D82" s="26">
        <f>rho/B83*1000000</f>
        <v>2.5714285714285715E-4</v>
      </c>
      <c r="E82" s="8">
        <f>E74</f>
        <v>1</v>
      </c>
      <c r="F82" s="8">
        <f t="shared" ref="F82:K82" si="19">F74</f>
        <v>2</v>
      </c>
      <c r="G82" s="8">
        <f t="shared" si="19"/>
        <v>5</v>
      </c>
      <c r="H82" s="8">
        <f t="shared" si="19"/>
        <v>10</v>
      </c>
      <c r="I82" s="8">
        <f t="shared" si="19"/>
        <v>20</v>
      </c>
      <c r="J82" s="8">
        <f t="shared" si="19"/>
        <v>50</v>
      </c>
      <c r="K82" s="9">
        <f t="shared" si="19"/>
        <v>100</v>
      </c>
    </row>
    <row r="83" spans="2:11" ht="15.75" x14ac:dyDescent="0.25">
      <c r="B83" s="18">
        <v>70</v>
      </c>
      <c r="C83" s="40">
        <f>C75</f>
        <v>1</v>
      </c>
      <c r="D83" s="27">
        <f>D$82*C83</f>
        <v>2.5714285714285715E-4</v>
      </c>
      <c r="E83" s="4">
        <f t="shared" ref="E83:K87" si="20">$D83*E$17</f>
        <v>2.5714285714285715E-4</v>
      </c>
      <c r="F83" s="4">
        <f t="shared" si="20"/>
        <v>5.142857142857143E-4</v>
      </c>
      <c r="G83" s="4">
        <f t="shared" si="20"/>
        <v>1.2857142857142859E-3</v>
      </c>
      <c r="H83" s="4">
        <f t="shared" si="20"/>
        <v>2.5714285714285717E-3</v>
      </c>
      <c r="I83" s="4">
        <f t="shared" si="20"/>
        <v>5.1428571428571435E-3</v>
      </c>
      <c r="J83" s="4">
        <f t="shared" si="20"/>
        <v>1.2857142857142857E-2</v>
      </c>
      <c r="K83" s="5">
        <f t="shared" si="20"/>
        <v>2.5714285714285714E-2</v>
      </c>
    </row>
    <row r="84" spans="2:11" x14ac:dyDescent="0.2">
      <c r="B84" s="12"/>
      <c r="C84" s="40">
        <f>C76</f>
        <v>2</v>
      </c>
      <c r="D84" s="27">
        <f>D$82*C84</f>
        <v>5.142857142857143E-4</v>
      </c>
      <c r="E84" s="4">
        <f t="shared" si="20"/>
        <v>5.142857142857143E-4</v>
      </c>
      <c r="F84" s="4">
        <f t="shared" si="20"/>
        <v>1.0285714285714286E-3</v>
      </c>
      <c r="G84" s="4">
        <f t="shared" si="20"/>
        <v>2.5714285714285717E-3</v>
      </c>
      <c r="H84" s="4">
        <f t="shared" si="20"/>
        <v>5.1428571428571435E-3</v>
      </c>
      <c r="I84" s="4">
        <f t="shared" si="20"/>
        <v>1.0285714285714287E-2</v>
      </c>
      <c r="J84" s="4">
        <f t="shared" si="20"/>
        <v>2.5714285714285714E-2</v>
      </c>
      <c r="K84" s="5">
        <f t="shared" si="20"/>
        <v>5.1428571428571428E-2</v>
      </c>
    </row>
    <row r="85" spans="2:11" x14ac:dyDescent="0.2">
      <c r="B85" s="54" t="s">
        <v>36</v>
      </c>
      <c r="C85" s="40">
        <f>C77</f>
        <v>5</v>
      </c>
      <c r="D85" s="27">
        <f>D$82*C85</f>
        <v>1.2857142857142859E-3</v>
      </c>
      <c r="E85" s="4">
        <f t="shared" si="20"/>
        <v>1.2857142857142859E-3</v>
      </c>
      <c r="F85" s="4">
        <f t="shared" si="20"/>
        <v>2.5714285714285717E-3</v>
      </c>
      <c r="G85" s="4">
        <f t="shared" si="20"/>
        <v>6.4285714285714293E-3</v>
      </c>
      <c r="H85" s="4">
        <f t="shared" si="20"/>
        <v>1.2857142857142859E-2</v>
      </c>
      <c r="I85" s="4">
        <f t="shared" si="20"/>
        <v>2.5714285714285717E-2</v>
      </c>
      <c r="J85" s="4">
        <f t="shared" si="20"/>
        <v>6.4285714285714293E-2</v>
      </c>
      <c r="K85" s="5">
        <f t="shared" si="20"/>
        <v>0.12857142857142859</v>
      </c>
    </row>
    <row r="86" spans="2:11" x14ac:dyDescent="0.2">
      <c r="B86" s="12"/>
      <c r="C86" s="40">
        <f>C78</f>
        <v>10</v>
      </c>
      <c r="D86" s="27">
        <f>D$82*C86</f>
        <v>2.5714285714285717E-3</v>
      </c>
      <c r="E86" s="4">
        <f t="shared" si="20"/>
        <v>2.5714285714285717E-3</v>
      </c>
      <c r="F86" s="4">
        <f t="shared" si="20"/>
        <v>5.1428571428571435E-3</v>
      </c>
      <c r="G86" s="4">
        <f t="shared" si="20"/>
        <v>1.2857142857142859E-2</v>
      </c>
      <c r="H86" s="4">
        <f t="shared" si="20"/>
        <v>2.5714285714285717E-2</v>
      </c>
      <c r="I86" s="4">
        <f t="shared" si="20"/>
        <v>5.1428571428571435E-2</v>
      </c>
      <c r="J86" s="4">
        <f t="shared" si="20"/>
        <v>0.12857142857142859</v>
      </c>
      <c r="K86" s="5">
        <f t="shared" si="20"/>
        <v>0.25714285714285717</v>
      </c>
    </row>
    <row r="87" spans="2:11" x14ac:dyDescent="0.2">
      <c r="B87" s="13"/>
      <c r="C87" s="41">
        <f>C79</f>
        <v>20</v>
      </c>
      <c r="D87" s="28">
        <f>D$82*C87</f>
        <v>5.1428571428571435E-3</v>
      </c>
      <c r="E87" s="6">
        <f t="shared" si="20"/>
        <v>5.1428571428571435E-3</v>
      </c>
      <c r="F87" s="6">
        <f t="shared" si="20"/>
        <v>1.0285714285714287E-2</v>
      </c>
      <c r="G87" s="6">
        <f t="shared" si="20"/>
        <v>2.5714285714285717E-2</v>
      </c>
      <c r="H87" s="6">
        <f t="shared" si="20"/>
        <v>5.1428571428571435E-2</v>
      </c>
      <c r="I87" s="6">
        <f t="shared" si="20"/>
        <v>0.10285714285714287</v>
      </c>
      <c r="J87" s="6">
        <f t="shared" si="20"/>
        <v>0.25714285714285717</v>
      </c>
      <c r="K87" s="7">
        <f t="shared" si="20"/>
        <v>0.51428571428571435</v>
      </c>
    </row>
  </sheetData>
  <mergeCells count="9">
    <mergeCell ref="E73:K73"/>
    <mergeCell ref="E81:K81"/>
    <mergeCell ref="E16:K16"/>
    <mergeCell ref="E33:K33"/>
    <mergeCell ref="E41:K41"/>
    <mergeCell ref="E57:K57"/>
    <mergeCell ref="E65:K65"/>
    <mergeCell ref="E49:K49"/>
    <mergeCell ref="E24:K24"/>
  </mergeCells>
  <phoneticPr fontId="0" type="noConversion"/>
  <conditionalFormatting sqref="E18:K23 E35:K39 E43:K47 E59:K63 E67:K71 E75:K79 E83:K87 E51:K55 E31:K31">
    <cfRule type="cellIs" dxfId="1" priority="2" stopIfTrue="1" operator="greaterThanOrEqual">
      <formula>chmax</formula>
    </cfRule>
  </conditionalFormatting>
  <conditionalFormatting sqref="E26:K30">
    <cfRule type="cellIs" dxfId="0" priority="1" stopIfTrue="1" operator="greaterThanOrEqual">
      <formula>chmax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Chute_tension</vt:lpstr>
      <vt:lpstr>chmax</vt:lpstr>
      <vt:lpstr>rho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Kabelberechnung 12V-48V DC</dc:title>
  <dc:subject/>
  <dc:creator>Solar-Autark.com</dc:creator>
  <cp:keywords>12V,Kabel,Kabelquerschnitt,Kabellänge,DC,Gleichstrom,Solarkabel,Berechnung,</cp:keywords>
  <dc:description/>
  <cp:lastModifiedBy>Andre</cp:lastModifiedBy>
  <dcterms:created xsi:type="dcterms:W3CDTF">2020-04-21T05:09:24Z</dcterms:created>
  <dcterms:modified xsi:type="dcterms:W3CDTF">2024-07-15T10:53:20Z</dcterms:modified>
  <cp:category/>
</cp:coreProperties>
</file>